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total\Группа ЗВО\Галлий\СМЕТЫ\Смета на фундаменты КЖ_ГОТОВО\"/>
    </mc:Choice>
  </mc:AlternateContent>
  <bookViews>
    <workbookView xWindow="0" yWindow="0" windowWidth="28800" windowHeight="14100" tabRatio="591" activeTab="3"/>
  </bookViews>
  <sheets>
    <sheet name="Смета" sheetId="1" r:id="rId1"/>
    <sheet name="командировочные" sheetId="7" r:id="rId2"/>
    <sheet name="РС" sheetId="2" r:id="rId3"/>
    <sheet name="А0" sheetId="3" r:id="rId4"/>
    <sheet name="ИД" sheetId="6" r:id="rId5"/>
  </sheets>
  <definedNames>
    <definedName name="_xlnm.Print_Titles" localSheetId="3">А0!$18:$18</definedName>
    <definedName name="_xlnm.Print_Titles" localSheetId="4">ИД!$2:$2</definedName>
    <definedName name="_xlnm.Print_Titles" localSheetId="2">РС!$15:$15</definedName>
  </definedNames>
  <calcPr calcId="152511" fullPrecision="0"/>
</workbook>
</file>

<file path=xl/calcChain.xml><?xml version="1.0" encoding="utf-8"?>
<calcChain xmlns="http://schemas.openxmlformats.org/spreadsheetml/2006/main">
  <c r="I1257" i="3" l="1"/>
  <c r="I1242" i="3"/>
  <c r="I1241" i="3"/>
  <c r="I1228" i="3"/>
  <c r="I1227" i="3"/>
  <c r="I1214" i="3"/>
  <c r="I1213" i="3"/>
  <c r="I1196" i="3"/>
  <c r="I1195" i="3"/>
  <c r="I1194" i="3"/>
  <c r="I1193" i="3"/>
  <c r="I1192" i="3"/>
  <c r="I1191" i="3"/>
  <c r="I1190" i="3"/>
  <c r="I1173" i="3"/>
  <c r="I1172" i="3"/>
  <c r="I1157" i="3"/>
  <c r="I1156" i="3"/>
  <c r="I1141" i="3"/>
  <c r="I1140" i="3"/>
  <c r="I1125" i="3"/>
  <c r="I1124" i="3"/>
  <c r="I1109" i="3"/>
  <c r="I1108" i="3"/>
  <c r="I1095" i="3"/>
  <c r="I1085" i="3"/>
  <c r="I1069" i="3"/>
  <c r="I893" i="3"/>
  <c r="I892" i="3"/>
  <c r="I863" i="3"/>
  <c r="I852" i="3"/>
  <c r="I851" i="3"/>
  <c r="I850" i="3"/>
  <c r="I823" i="3"/>
  <c r="I808" i="3"/>
  <c r="I807" i="3"/>
  <c r="I806" i="3"/>
  <c r="I779" i="3"/>
  <c r="I764" i="3"/>
  <c r="I763" i="3"/>
  <c r="I748" i="3"/>
  <c r="I747" i="3"/>
  <c r="I734" i="3"/>
  <c r="I733" i="3"/>
  <c r="I720" i="3"/>
  <c r="I719" i="3"/>
  <c r="I702" i="3"/>
  <c r="I701" i="3"/>
  <c r="I700" i="3"/>
  <c r="I699" i="3"/>
  <c r="I698" i="3"/>
  <c r="I697" i="3"/>
  <c r="I696" i="3"/>
  <c r="I679" i="3"/>
  <c r="I678" i="3"/>
  <c r="I663" i="3"/>
  <c r="I662" i="3"/>
  <c r="I661" i="3"/>
  <c r="I646" i="3"/>
  <c r="I645" i="3"/>
  <c r="I632" i="3"/>
  <c r="I622" i="3"/>
  <c r="I606" i="3"/>
  <c r="I604" i="3"/>
  <c r="I603" i="3"/>
  <c r="I576" i="3"/>
  <c r="I561" i="3"/>
  <c r="I560" i="3"/>
  <c r="I559" i="3"/>
  <c r="I532" i="3"/>
  <c r="I517" i="3"/>
  <c r="I516" i="3"/>
  <c r="I501" i="3"/>
  <c r="I500" i="3"/>
  <c r="I487" i="3"/>
  <c r="I486" i="3"/>
  <c r="I473" i="3"/>
  <c r="I472" i="3"/>
  <c r="I455" i="3"/>
  <c r="I454" i="3"/>
  <c r="I453" i="3"/>
  <c r="I452" i="3"/>
  <c r="I451" i="3"/>
  <c r="I450" i="3"/>
  <c r="I449" i="3"/>
  <c r="I432" i="3"/>
  <c r="I431" i="3"/>
  <c r="I416" i="3"/>
  <c r="I415" i="3"/>
  <c r="I414" i="3"/>
  <c r="I399" i="3"/>
  <c r="I398" i="3"/>
  <c r="I385" i="3"/>
  <c r="I375" i="3"/>
  <c r="I359" i="3"/>
  <c r="I341" i="3"/>
  <c r="I340" i="3"/>
  <c r="I298" i="3"/>
  <c r="I296" i="3"/>
  <c r="I297" i="3"/>
  <c r="I269" i="3"/>
  <c r="I254" i="3"/>
  <c r="I209" i="3"/>
  <c r="I187" i="3"/>
  <c r="I188" i="3"/>
  <c r="I189" i="3"/>
  <c r="I190" i="3"/>
  <c r="I191" i="3"/>
  <c r="I192" i="3"/>
  <c r="I186" i="3"/>
  <c r="I169" i="3"/>
  <c r="I168" i="3"/>
  <c r="I153" i="3"/>
  <c r="I152" i="3"/>
  <c r="I151" i="3"/>
  <c r="I136" i="3"/>
  <c r="I135" i="3"/>
  <c r="I122" i="3"/>
  <c r="E96" i="3"/>
  <c r="H320" i="1" l="1"/>
  <c r="H318" i="1"/>
  <c r="I9" i="7"/>
  <c r="H312" i="1" s="1"/>
  <c r="H9" i="7"/>
  <c r="F9" i="7"/>
  <c r="C9" i="7"/>
  <c r="B9" i="7"/>
  <c r="I7" i="7"/>
  <c r="E7" i="7"/>
  <c r="C7" i="7"/>
  <c r="B7" i="7"/>
  <c r="H300" i="1" l="1"/>
  <c r="L169" i="3" l="1"/>
  <c r="M169" i="3" s="1"/>
  <c r="L168" i="3"/>
  <c r="M168" i="3" s="1"/>
  <c r="F76" i="2" l="1"/>
  <c r="F63" i="2"/>
  <c r="G53" i="2" l="1"/>
  <c r="G54" i="2" s="1"/>
  <c r="G55" i="2" s="1"/>
  <c r="G56" i="2" s="1"/>
  <c r="G57" i="2" s="1"/>
  <c r="H307" i="1" s="1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61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89" i="2" l="1"/>
  <c r="G47" i="2"/>
  <c r="G48" i="2" s="1"/>
  <c r="G49" i="2" s="1"/>
  <c r="G50" i="2" s="1"/>
  <c r="H306" i="1" s="1"/>
  <c r="H301" i="1" l="1"/>
  <c r="H297" i="1"/>
  <c r="H298" i="1" s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7" i="1"/>
  <c r="H15" i="1"/>
  <c r="H16" i="1"/>
  <c r="H17" i="1"/>
  <c r="H18" i="1"/>
  <c r="H19" i="1"/>
  <c r="H20" i="1"/>
  <c r="H21" i="1"/>
  <c r="H22" i="1"/>
  <c r="H23" i="1"/>
  <c r="H14" i="1"/>
  <c r="H295" i="1" l="1"/>
  <c r="H24" i="1"/>
  <c r="H302" i="1" l="1"/>
  <c r="H303" i="1" s="1"/>
  <c r="H305" i="1" s="1"/>
  <c r="H313" i="1" s="1"/>
  <c r="H314" i="1" s="1"/>
  <c r="H321" i="1" l="1"/>
  <c r="H322" i="1" s="1"/>
  <c r="H315" i="1"/>
  <c r="H316" i="1" s="1"/>
</calcChain>
</file>

<file path=xl/sharedStrings.xml><?xml version="1.0" encoding="utf-8"?>
<sst xmlns="http://schemas.openxmlformats.org/spreadsheetml/2006/main" count="9004" uniqueCount="1833">
  <si>
    <t>Департамент</t>
  </si>
  <si>
    <t>АО "Алюминий Казахстана".</t>
  </si>
  <si>
    <t>Наименование объекта</t>
  </si>
  <si>
    <t>"Строительство участка по производству галлия на ПАЗ"</t>
  </si>
  <si>
    <t>(Локальный сметный ресурсный расчёт)</t>
  </si>
  <si>
    <t>на</t>
  </si>
  <si>
    <t>Конструкции железобетонные.</t>
  </si>
  <si>
    <t>(наименование вида работ по объекту)</t>
  </si>
  <si>
    <t>Тенге</t>
  </si>
  <si>
    <t xml:space="preserve">№
п/п </t>
  </si>
  <si>
    <t xml:space="preserve">Шифр
№ позиции  </t>
  </si>
  <si>
    <t xml:space="preserve">Наименование работ </t>
  </si>
  <si>
    <t>Единица
измерения</t>
  </si>
  <si>
    <t>Количество</t>
  </si>
  <si>
    <t>Трудоёмкость, чел-час</t>
  </si>
  <si>
    <t xml:space="preserve">норма-тивная 
на единицу измерения </t>
  </si>
  <si>
    <t>поправочные коэффициенты</t>
  </si>
  <si>
    <t>Раздел 1. ЗЕМЛЯНЫЕ РАБОТЫ</t>
  </si>
  <si>
    <t>3</t>
  </si>
  <si>
    <t>1101-0205-0208 РСНБ РК 2022 Кзтр и Кэм=1,12 . 
ТЧ 01 табл. 11 п.3.179 Кзтр=1,2</t>
  </si>
  <si>
    <t>4</t>
  </si>
  <si>
    <t>1101-0102-0602 РСНБ РК 2022 Кзтр и Кэм=1,12</t>
  </si>
  <si>
    <t>Грунты 2-3 группы. Работа на отвале</t>
  </si>
  <si>
    <t>7</t>
  </si>
  <si>
    <t>1101-0205-0502 РСНБ РК 2022 Кзтр и Кэм=1,12</t>
  </si>
  <si>
    <t>Траншеи, пазухи котлованов и ямы. Засыпка вручную. Группа грунтов 2</t>
  </si>
  <si>
    <t>9</t>
  </si>
  <si>
    <t>1101-0201-0501 РСНБ РК 2022 Кзтр и Кэм=1,12</t>
  </si>
  <si>
    <t>Грунт 1, 2 группы. Уплотнение пневматическими трамбовками</t>
  </si>
  <si>
    <t>Итого по разделу 1. ЗЕМЛЯНЫЕ РАБОТЫ:</t>
  </si>
  <si>
    <t>Раздел 2. ФУНДАМЕНТЫ</t>
  </si>
  <si>
    <t>10</t>
  </si>
  <si>
    <t>1108-0101-0202 РСНБ РК 2022 Кзтр и Кэм=1,12</t>
  </si>
  <si>
    <t>Основание под фундаменты щебеночное. Устройство</t>
  </si>
  <si>
    <t>12</t>
  </si>
  <si>
    <t>1106-0101-0101 РСНБ РК 2022 Кзтр и Кэм=1,12 Изм. и доп. вып. 28</t>
  </si>
  <si>
    <t>Подготовка бетонная. Устройство</t>
  </si>
  <si>
    <t>14</t>
  </si>
  <si>
    <t>1106-0301-0602 РСНБ РК 2022 Кзтр и Кэм=1,12 Изм. и доп. вып. 28</t>
  </si>
  <si>
    <t>Сетки арматурные плоские С-1-5 штук. Изготовление в построечных условиях из арматуры диаметром до 25 мм</t>
  </si>
  <si>
    <t>т</t>
  </si>
  <si>
    <t>17</t>
  </si>
  <si>
    <t>1106-0301-0601 РСНБ РК 2022 Кзтр и Кэм=1,12 Изм. и доп. вып. 28</t>
  </si>
  <si>
    <t>Сетки арматурные плоские СА-1-25 штук. Изготовление в построечных условиях из арматуры диаметром до 16 мм</t>
  </si>
  <si>
    <t>19</t>
  </si>
  <si>
    <t>1106-0301-0701 РСНБ РК 2022 Кзтр и Кэм=1,12 Изм. и доп. вып. 32</t>
  </si>
  <si>
    <t>Каркасы арматурные пространственные КП-1-5 штук. Изготовление в построечных условиях из арматуры диаметром до 25 мм</t>
  </si>
  <si>
    <t>26</t>
  </si>
  <si>
    <t>1106-0101-0108 РСНБ РК 2022 Кзтр и Кэм=1,12 Изм. и доп. вып. 28</t>
  </si>
  <si>
    <t>28</t>
  </si>
  <si>
    <t>1106-0301-0201 РСНБ РК 2022 Кзтр и Кэм=1,12</t>
  </si>
  <si>
    <t>Подливка толщиной 20 мм. Устройство</t>
  </si>
  <si>
    <t>30</t>
  </si>
  <si>
    <t>1106-0301-0202 РСНБ РК 2022 Кзтр и Кэм=1,12 
К=3</t>
  </si>
  <si>
    <t>Подливка. Устройство. добавлять к норме 1106-0301-0201 на каждые 10 мм изменения толщины</t>
  </si>
  <si>
    <t>32</t>
  </si>
  <si>
    <t>1146-0101-0801 РСНБ РК 2022 Кзтр и Кэм=1,12 Изм. и доп. вып. 40</t>
  </si>
  <si>
    <t>Колонны. Обетонирование</t>
  </si>
  <si>
    <t>34</t>
  </si>
  <si>
    <t>1106-0301-0406 РСНБ РК 2022 Кзтр и Кэм=1,12 Изм. и доп. вып. 28</t>
  </si>
  <si>
    <t>Конструкции стальные АБ 1-5 штук, остающиеся в теле бетона. Установка</t>
  </si>
  <si>
    <t>35</t>
  </si>
  <si>
    <t>1109-0701-0108 РСНБ РК 2022 Кзтр и Кэм=1,12 Изм. и доп. вып. 40</t>
  </si>
  <si>
    <t>Изготовление анкерного блока АБ 1- 5 шт.</t>
  </si>
  <si>
    <t>т конструкций</t>
  </si>
  <si>
    <t>38</t>
  </si>
  <si>
    <t>Конструкции стальные АБ 2-5 штук, остающиеся в теле бетона. Установка</t>
  </si>
  <si>
    <t>39</t>
  </si>
  <si>
    <t>Изготовление анкерного блока АБ 2-5 штук</t>
  </si>
  <si>
    <t>42</t>
  </si>
  <si>
    <t>1106-0301-0404 РСНБ РК 2022 Кзтр и Кэм=1,12 Изм. и доп. вып. 28</t>
  </si>
  <si>
    <t>Болты анкерные 1.1 М 24 х 710 ГОСТ 24379.1-2012-10 штук. Установка при бетонировании</t>
  </si>
  <si>
    <t>44</t>
  </si>
  <si>
    <t>46</t>
  </si>
  <si>
    <t>48</t>
  </si>
  <si>
    <t>Сетки арматурные плоские С-1-17 штук. Изготовление в построечных условиях из арматуры диаметром до 25 мм</t>
  </si>
  <si>
    <t>51</t>
  </si>
  <si>
    <t>Сетки арматурные плоские СА-1-85 штук. Изготовление в построечных условиях из арматуры диаметром до 16 мм</t>
  </si>
  <si>
    <t>53</t>
  </si>
  <si>
    <t>Каркасы арматурные пространственные КП-1-17 штук. Изготовление в построечных условиях из арматуры диаметром до 25 мм</t>
  </si>
  <si>
    <t>60</t>
  </si>
  <si>
    <t>62</t>
  </si>
  <si>
    <t>64</t>
  </si>
  <si>
    <t>66</t>
  </si>
  <si>
    <t>68</t>
  </si>
  <si>
    <t>Конструкции стальные АБ 1-17 штук, остающиеся в теле бетона. Установка</t>
  </si>
  <si>
    <t>69</t>
  </si>
  <si>
    <t>Изготовление анкерного блока АБ 1- 17 шт.</t>
  </si>
  <si>
    <t>72</t>
  </si>
  <si>
    <t>Конструкции стальные АБ 2-17 штук, остающиеся в теле бетона. Установка</t>
  </si>
  <si>
    <t>73</t>
  </si>
  <si>
    <t>Изготовление анкерного блока АБ 2-17 штук</t>
  </si>
  <si>
    <t>76</t>
  </si>
  <si>
    <t>78</t>
  </si>
  <si>
    <t>80</t>
  </si>
  <si>
    <t>Сетки арматурные плоские С-1-6 штук. Изготовление в построечных условиях из арматуры диаметром до 25 мм</t>
  </si>
  <si>
    <t>83</t>
  </si>
  <si>
    <t>Сетки арматурные плоские СА-1-30 штук. Изготовление в построечных условиях из арматуры диаметром до 16 мм</t>
  </si>
  <si>
    <t>85</t>
  </si>
  <si>
    <t>Каркасы арматурные пространственные КП-1-6 штук. Изготовление в построечных условиях из арматуры диаметром до 25 мм</t>
  </si>
  <si>
    <t>92</t>
  </si>
  <si>
    <t>94</t>
  </si>
  <si>
    <t>96</t>
  </si>
  <si>
    <t>98</t>
  </si>
  <si>
    <t>100</t>
  </si>
  <si>
    <t>Конструкции стальные АБ 1-6 штук, остающиеся в теле бетона. Установка</t>
  </si>
  <si>
    <t>101</t>
  </si>
  <si>
    <t>Изготовление анкерного блока АБ 1- 6 шт.</t>
  </si>
  <si>
    <t>104</t>
  </si>
  <si>
    <t>Конструкции стальные АБ 2-6 штук, остающиеся в теле бетона. Установка</t>
  </si>
  <si>
    <t>105</t>
  </si>
  <si>
    <t>Изготовление анкерного блока АБ 2-6 штук</t>
  </si>
  <si>
    <t>108</t>
  </si>
  <si>
    <t>1106-0301-0409 РСНБ РК 2022 Кзтр и Кэм=1,12</t>
  </si>
  <si>
    <t>Детали закладные весом более 20 кг. Установка</t>
  </si>
  <si>
    <t>109</t>
  </si>
  <si>
    <t>1109-0701-0130 РСНБ РК 2022 Кзтр и Кэм=1,12 Изм. и доп. вып. 40</t>
  </si>
  <si>
    <t>Изготовление деталей закладных</t>
  </si>
  <si>
    <t>112</t>
  </si>
  <si>
    <t>114</t>
  </si>
  <si>
    <t>116</t>
  </si>
  <si>
    <t>Болты анкерные 1.1М42Х1400 СТ3 ГОСТ 24379.1-64 штуки. Установка при бетонировании</t>
  </si>
  <si>
    <t>118</t>
  </si>
  <si>
    <t>Сетки арматурные плоские С-2 - 16 штук. Изготовление в построечных условиях из арматуры диаметром до 16 мм</t>
  </si>
  <si>
    <t>120</t>
  </si>
  <si>
    <t>Сетки арматурные плоские СА-2 - 80 штук. Изготовление в построечных условиях из арматуры диаметром до 16 мм</t>
  </si>
  <si>
    <t>122</t>
  </si>
  <si>
    <t>Каркасы арматурные пространственные КП-2 - 16 штук. Изготовление в построечных условиях из арматуры диаметром до 25 мм</t>
  </si>
  <si>
    <t>129</t>
  </si>
  <si>
    <t>1106-0101-0107 РСНБ РК 2022 Кзтр и Кэм=1,12 Изм. и доп. вып. 28</t>
  </si>
  <si>
    <t>131</t>
  </si>
  <si>
    <t>133</t>
  </si>
  <si>
    <t>135</t>
  </si>
  <si>
    <t>137</t>
  </si>
  <si>
    <t>139</t>
  </si>
  <si>
    <t>141</t>
  </si>
  <si>
    <t>Болты анкерные 1.1М42Х1400 СТ3 ГОСТ 24379.1-28 штук. Установка при бетонировании</t>
  </si>
  <si>
    <t>143</t>
  </si>
  <si>
    <t>Болты анкерные 1.1 М 24 х 710 ГОСТ 24379.1-2012-14 штук. Установка при бетонировании</t>
  </si>
  <si>
    <t>145</t>
  </si>
  <si>
    <t>Сетки арматурные плоские С-2 - 7 штук. Изготовление в построечных условиях из арматуры диаметром до 16 мм</t>
  </si>
  <si>
    <t>147</t>
  </si>
  <si>
    <t>Сетки арматурные плоские СА-3 - 35 штук. Изготовление в построечных условиях из арматуры диаметром до 16 мм</t>
  </si>
  <si>
    <t>149</t>
  </si>
  <si>
    <t>Каркасы арматурные пространственные КП-3 - 7 штук. Изготовление в построечных условиях из арматуры диаметром до 25 мм</t>
  </si>
  <si>
    <t>156</t>
  </si>
  <si>
    <t>158</t>
  </si>
  <si>
    <t>160</t>
  </si>
  <si>
    <t>162</t>
  </si>
  <si>
    <t>164</t>
  </si>
  <si>
    <t>166</t>
  </si>
  <si>
    <t>168</t>
  </si>
  <si>
    <t>Болты анкерные 1.1М42Х1400 СТ3 ГОСТ 24379.1-12 штук. Установка при бетонировании</t>
  </si>
  <si>
    <t>170</t>
  </si>
  <si>
    <t>Сетки арматурные плоские С-2 - 3 штуки. Изготовление в построечных условиях из арматуры диаметром до 16 мм</t>
  </si>
  <si>
    <t>172</t>
  </si>
  <si>
    <t>Сетки арматурные плоские СА-2 - 15 штук. Изготовление в построечных условиях из арматуры диаметром до 16 мм</t>
  </si>
  <si>
    <t>174</t>
  </si>
  <si>
    <t>Каркасы арматурные пространственные КП-2 - 3 штуки. Изготовление в построечных условиях из арматуры диаметром до 25 мм</t>
  </si>
  <si>
    <t>181</t>
  </si>
  <si>
    <t>183</t>
  </si>
  <si>
    <t>185</t>
  </si>
  <si>
    <t>187</t>
  </si>
  <si>
    <t>189</t>
  </si>
  <si>
    <t>191</t>
  </si>
  <si>
    <t>193</t>
  </si>
  <si>
    <t>Болты анкерные 1.1М42Х1400 СТ3 ГОСТ 24379.1-4 штуки. Установка при бетонировании</t>
  </si>
  <si>
    <t>195</t>
  </si>
  <si>
    <t>Болты анкерные 1.1 М 24 х 710 ГОСТ 24379.1-2012-2 штуки. Установка при бетонировании</t>
  </si>
  <si>
    <t>197</t>
  </si>
  <si>
    <t>Сетки арматурные плоские С-2 - 1 штука. Изготовление в построечных условиях из арматуры диаметром до 16 мм</t>
  </si>
  <si>
    <t>199</t>
  </si>
  <si>
    <t>Сетки арматурные плоские СА-3 - 5 штук. Изготовление в построечных условиях из арматуры диаметром до 16 мм</t>
  </si>
  <si>
    <t>201</t>
  </si>
  <si>
    <t>Каркасы арматурные пространственные КП-3 - 1 штука. Изготовление в построечных условиях из арматуры диаметром до 25 мм</t>
  </si>
  <si>
    <t>208</t>
  </si>
  <si>
    <t>210</t>
  </si>
  <si>
    <t>212</t>
  </si>
  <si>
    <t>214</t>
  </si>
  <si>
    <t>216</t>
  </si>
  <si>
    <t>218</t>
  </si>
  <si>
    <t>220</t>
  </si>
  <si>
    <t>222</t>
  </si>
  <si>
    <t>224</t>
  </si>
  <si>
    <t>226</t>
  </si>
  <si>
    <t>Сетки арматурные плоские СА-2 - 5 штук. Изготовление в построечных условиях из арматуры диаметром до 16 мм</t>
  </si>
  <si>
    <t>228</t>
  </si>
  <si>
    <t>Каркасы арматурные пространственные КП-2 - 1 штука. Изготовление в построечных условиях из арматуры диаметром до 25 мм</t>
  </si>
  <si>
    <t>235</t>
  </si>
  <si>
    <t>237</t>
  </si>
  <si>
    <t>239</t>
  </si>
  <si>
    <t>241</t>
  </si>
  <si>
    <t>243</t>
  </si>
  <si>
    <t>245</t>
  </si>
  <si>
    <t>247</t>
  </si>
  <si>
    <t>249</t>
  </si>
  <si>
    <t>251</t>
  </si>
  <si>
    <t>253</t>
  </si>
  <si>
    <t>255</t>
  </si>
  <si>
    <t>262</t>
  </si>
  <si>
    <t>264</t>
  </si>
  <si>
    <t>Подливка под оборудование толщиной 20 мм. Устройство</t>
  </si>
  <si>
    <t>266</t>
  </si>
  <si>
    <t>Подливка под оборудование. Устройство. добавлять к норме 1106-0301-0201 на каждые 10 мм изменения толщины</t>
  </si>
  <si>
    <t>268</t>
  </si>
  <si>
    <t>Итого по разделу 2. ФУНДАМЕНТЫ:</t>
  </si>
  <si>
    <t>Раздел 3. ГИДРОИЗОЛЯЦИЯ ФУНДАМЕНТОВ</t>
  </si>
  <si>
    <t>270</t>
  </si>
  <si>
    <t>1108-0101-0307 РСНБ РК 2022 Кзтр и Кэм=1,12 Изм. и доп. вып. 41</t>
  </si>
  <si>
    <t>Стены, фундаменты. Гидроизоляция боковая обмазочная битумная в 2 слоя по выровненной поверхности бутовой кладки, кирпичу, бетону</t>
  </si>
  <si>
    <t>Итого по разделу 3. ГИДРОИЗОЛЯЦИЯ ФУНДАМЕНТОВ:</t>
  </si>
  <si>
    <t>Раздел 4. АКЗ</t>
  </si>
  <si>
    <t>271</t>
  </si>
  <si>
    <t>1113-0301-0406 РСНБ РК 2022 Кзтр и Кэм=1,06</t>
  </si>
  <si>
    <t>Поверхности металлические. Огрунтовка грунтовкой ГФ-021 за один раз</t>
  </si>
  <si>
    <t>Итого по разделу 4. АКЗ:</t>
  </si>
  <si>
    <t>1</t>
  </si>
  <si>
    <t>1101-0102-0250 РСНБ РК 2022 Кзтр и Кэм=1,12</t>
  </si>
  <si>
    <t>2</t>
  </si>
  <si>
    <t>412-102-0101 РСНБ РК 2022</t>
  </si>
  <si>
    <t xml:space="preserve">Перевозка строительных грузов самосвалами в населенных пунктах. Грузоподъемность свыше 10 т. Расстояние перевозки 1 км
</t>
  </si>
  <si>
    <t>т·км</t>
  </si>
  <si>
    <t>5</t>
  </si>
  <si>
    <t>--</t>
  </si>
  <si>
    <t>6</t>
  </si>
  <si>
    <t>8</t>
  </si>
  <si>
    <t>1101-0104-0404 РСНБ РК 2022 Кзтр и Кэм=1,12</t>
  </si>
  <si>
    <t xml:space="preserve">Траншеи и котлованы. Засыпка бульдозерами мощностью 79 кВт (108 л с) при перемещении грунта до 5 м. Группа грунтов 1
</t>
  </si>
  <si>
    <t>НР - 72%</t>
  </si>
  <si>
    <t>ФУНДАМЕНТ Фм-1-5штук</t>
  </si>
  <si>
    <t>13</t>
  </si>
  <si>
    <t>212-101-0313 РСНБ РК 2022</t>
  </si>
  <si>
    <t xml:space="preserve">Бетон тяжелый класса В7,5 ГОСТ 7473-2010 F150, W4
</t>
  </si>
  <si>
    <t>15</t>
  </si>
  <si>
    <t>214-210-0202 РСНБ РК 2022</t>
  </si>
  <si>
    <t xml:space="preserve">Сталь арматурная периодического профиля класса А-III (А400) СТ РК 2591-2014 диаметром 18 мм
</t>
  </si>
  <si>
    <t>16</t>
  </si>
  <si>
    <t xml:space="preserve">Сталь арматурная периодического профиля класса А-III (А400) СТ РК 2591-2014 диаметром 16 мм
</t>
  </si>
  <si>
    <t>18</t>
  </si>
  <si>
    <t xml:space="preserve">Сталь арматурная периодического профиля класса А-III (А400) СТ РК 2591-2014 диаметром 14 мм
</t>
  </si>
  <si>
    <t>20</t>
  </si>
  <si>
    <t>214-210-0101 РСНБ РК 2022</t>
  </si>
  <si>
    <t xml:space="preserve">Сталь арматурная гладкого профиля класса А-I (А240) СТ РК 2591-2014 диаметром 10 мм
</t>
  </si>
  <si>
    <t>21</t>
  </si>
  <si>
    <t>22</t>
  </si>
  <si>
    <t>214-210-0201 РСНБ РК 2022</t>
  </si>
  <si>
    <t xml:space="preserve">Сталь арматурная периодического профиля класса А-III (А400) СТ РК 2591-2014 диаметром 12 мм
</t>
  </si>
  <si>
    <t>23</t>
  </si>
  <si>
    <t xml:space="preserve">Сталь арматурная периодического профиля класса А-III (А400) СТ РК 2591-2014 диаметром 20 мм
</t>
  </si>
  <si>
    <t>24</t>
  </si>
  <si>
    <t>25</t>
  </si>
  <si>
    <t>27</t>
  </si>
  <si>
    <t>212-101-0613 РСНБ РК 2022</t>
  </si>
  <si>
    <t xml:space="preserve">Бетон тяжелый класса В15 ГОСТ 7473-2010 F150, W4
</t>
  </si>
  <si>
    <t>29</t>
  </si>
  <si>
    <t>212-101-0807 РСНБ РК 2022</t>
  </si>
  <si>
    <t xml:space="preserve">Бетон тяжелый класса В22,5 ГОСТ 7473-2010 F150, W4
</t>
  </si>
  <si>
    <t>31</t>
  </si>
  <si>
    <t>33</t>
  </si>
  <si>
    <t>212-101-0707 РСНБ РК 2022</t>
  </si>
  <si>
    <t xml:space="preserve">Бетон тяжелый класса В20 ГОСТ 7473-2010 F150, W4
</t>
  </si>
  <si>
    <t>37</t>
  </si>
  <si>
    <t>214-201-0102 РСНБ РК 2022</t>
  </si>
  <si>
    <t xml:space="preserve">Уголок стальной горячекатаный равнополочный из углеродистой стали ГОСТ 8509-93 ширина полки от 40 до 125 мм, толщиной от 2 до 16 мм
</t>
  </si>
  <si>
    <t>36</t>
  </si>
  <si>
    <t>код SAP 30142904</t>
  </si>
  <si>
    <t xml:space="preserve">БОЛТ 1.1М42Х1400 СТ3 ГОСТ 24379.1
</t>
  </si>
  <si>
    <t>шт.</t>
  </si>
  <si>
    <t>40</t>
  </si>
  <si>
    <t>41</t>
  </si>
  <si>
    <t>43</t>
  </si>
  <si>
    <t>код SAP 974050</t>
  </si>
  <si>
    <t xml:space="preserve">Анкерный болт 1.1 М 24 х 710 ГОСТ 24379.1-2012
</t>
  </si>
  <si>
    <t>ФУНДАМЕНТ Фм-2-17 штук</t>
  </si>
  <si>
    <t>45</t>
  </si>
  <si>
    <t>1127-0602-0901 РСНБ РК 2022 Кзтр и Кэм=1,12 Изм. и доп. вып. 26</t>
  </si>
  <si>
    <t xml:space="preserve">Основания. Розлив вяжущих материалов
</t>
  </si>
  <si>
    <t>11</t>
  </si>
  <si>
    <t>47</t>
  </si>
  <si>
    <t>49</t>
  </si>
  <si>
    <t>50</t>
  </si>
  <si>
    <t>52</t>
  </si>
  <si>
    <t>54</t>
  </si>
  <si>
    <t>55</t>
  </si>
  <si>
    <t>56</t>
  </si>
  <si>
    <t>57</t>
  </si>
  <si>
    <t>58</t>
  </si>
  <si>
    <t>59</t>
  </si>
  <si>
    <t>61</t>
  </si>
  <si>
    <t>63</t>
  </si>
  <si>
    <t>65</t>
  </si>
  <si>
    <t>67</t>
  </si>
  <si>
    <t>70</t>
  </si>
  <si>
    <t>71</t>
  </si>
  <si>
    <t>74</t>
  </si>
  <si>
    <t>75</t>
  </si>
  <si>
    <t>ФУНДАМЕНТ Фм-3-6 штук</t>
  </si>
  <si>
    <t>77</t>
  </si>
  <si>
    <t>79</t>
  </si>
  <si>
    <t>81</t>
  </si>
  <si>
    <t>82</t>
  </si>
  <si>
    <t>84</t>
  </si>
  <si>
    <t>86</t>
  </si>
  <si>
    <t>87</t>
  </si>
  <si>
    <t>88</t>
  </si>
  <si>
    <t>89</t>
  </si>
  <si>
    <t>90</t>
  </si>
  <si>
    <t>91</t>
  </si>
  <si>
    <t>93</t>
  </si>
  <si>
    <t>95</t>
  </si>
  <si>
    <t>97</t>
  </si>
  <si>
    <t>99</t>
  </si>
  <si>
    <t>102</t>
  </si>
  <si>
    <t>103</t>
  </si>
  <si>
    <t xml:space="preserve">Уголок стальной горячекатаный равнополочный из углеродистой стали ГОСТ 8509-93 ширина полки 75 мм, толщиной 6 мм
</t>
  </si>
  <si>
    <t>106</t>
  </si>
  <si>
    <t>107</t>
  </si>
  <si>
    <t>110</t>
  </si>
  <si>
    <t>214-203-0203 РСНБ РК 2022</t>
  </si>
  <si>
    <t xml:space="preserve">Швеллер горячекатаный с параллельными гранями полок из углеродистой стали ГОСТ 8240-97 № 30П
</t>
  </si>
  <si>
    <t>111</t>
  </si>
  <si>
    <t>214-101-0201 РСНБ РК 2022</t>
  </si>
  <si>
    <t xml:space="preserve">Прокат толстолистовой горячекатаный из углеродистой стали ГОСТ 19903-2015 толщиной 10 мм
</t>
  </si>
  <si>
    <t>ФУНДАМЕНТ Фм-4 - 16 штук</t>
  </si>
  <si>
    <t>113</t>
  </si>
  <si>
    <t>115</t>
  </si>
  <si>
    <t>117</t>
  </si>
  <si>
    <t>119</t>
  </si>
  <si>
    <t>121</t>
  </si>
  <si>
    <t>123</t>
  </si>
  <si>
    <t>124</t>
  </si>
  <si>
    <t>125</t>
  </si>
  <si>
    <t>126</t>
  </si>
  <si>
    <t>127</t>
  </si>
  <si>
    <t>128</t>
  </si>
  <si>
    <t>130</t>
  </si>
  <si>
    <t>132</t>
  </si>
  <si>
    <t>134</t>
  </si>
  <si>
    <t>136</t>
  </si>
  <si>
    <t>ФУНДАМЕНТ Фм-5 - 7 штук</t>
  </si>
  <si>
    <t>138</t>
  </si>
  <si>
    <t>140</t>
  </si>
  <si>
    <t>142</t>
  </si>
  <si>
    <t>144</t>
  </si>
  <si>
    <t>146</t>
  </si>
  <si>
    <t>148</t>
  </si>
  <si>
    <t>150</t>
  </si>
  <si>
    <t>151</t>
  </si>
  <si>
    <t>152</t>
  </si>
  <si>
    <t>153</t>
  </si>
  <si>
    <t>154</t>
  </si>
  <si>
    <t>155</t>
  </si>
  <si>
    <t>157</t>
  </si>
  <si>
    <t>159</t>
  </si>
  <si>
    <t>161</t>
  </si>
  <si>
    <t>163</t>
  </si>
  <si>
    <t>ФУНДАМЕНТ Фм-6 - 3 штуки</t>
  </si>
  <si>
    <t>165</t>
  </si>
  <si>
    <t>167</t>
  </si>
  <si>
    <t>169</t>
  </si>
  <si>
    <t>171</t>
  </si>
  <si>
    <t>173</t>
  </si>
  <si>
    <t>175</t>
  </si>
  <si>
    <t>176</t>
  </si>
  <si>
    <t>177</t>
  </si>
  <si>
    <t>178</t>
  </si>
  <si>
    <t>179</t>
  </si>
  <si>
    <t>180</t>
  </si>
  <si>
    <t>182</t>
  </si>
  <si>
    <t>184</t>
  </si>
  <si>
    <t>186</t>
  </si>
  <si>
    <t>188</t>
  </si>
  <si>
    <t>ФУНДАМЕНТ Фм-7 - 1 штука</t>
  </si>
  <si>
    <t>190</t>
  </si>
  <si>
    <t>192</t>
  </si>
  <si>
    <t>194</t>
  </si>
  <si>
    <t>196</t>
  </si>
  <si>
    <t>198</t>
  </si>
  <si>
    <t>200</t>
  </si>
  <si>
    <t>202</t>
  </si>
  <si>
    <t>203</t>
  </si>
  <si>
    <t>204</t>
  </si>
  <si>
    <t>205</t>
  </si>
  <si>
    <t>206</t>
  </si>
  <si>
    <t>207</t>
  </si>
  <si>
    <t>209</t>
  </si>
  <si>
    <t>211</t>
  </si>
  <si>
    <t>213</t>
  </si>
  <si>
    <t>215</t>
  </si>
  <si>
    <t>ФУНДАМЕНТ Фм-8 - 1 штука</t>
  </si>
  <si>
    <t>217</t>
  </si>
  <si>
    <t>219</t>
  </si>
  <si>
    <t>221</t>
  </si>
  <si>
    <t>223</t>
  </si>
  <si>
    <t>225</t>
  </si>
  <si>
    <t>227</t>
  </si>
  <si>
    <t>229</t>
  </si>
  <si>
    <t>230</t>
  </si>
  <si>
    <t>231</t>
  </si>
  <si>
    <t>232</t>
  </si>
  <si>
    <t>233</t>
  </si>
  <si>
    <t>234</t>
  </si>
  <si>
    <t>236</t>
  </si>
  <si>
    <t>238</t>
  </si>
  <si>
    <t>240</t>
  </si>
  <si>
    <t>242</t>
  </si>
  <si>
    <t>ФУНДАМЕНТ Фм-9 - 1 штука</t>
  </si>
  <si>
    <t>244</t>
  </si>
  <si>
    <t>246</t>
  </si>
  <si>
    <t>248</t>
  </si>
  <si>
    <t>250</t>
  </si>
  <si>
    <t>252</t>
  </si>
  <si>
    <t>254</t>
  </si>
  <si>
    <t>256</t>
  </si>
  <si>
    <t>257</t>
  </si>
  <si>
    <t>258</t>
  </si>
  <si>
    <t>259</t>
  </si>
  <si>
    <t>260</t>
  </si>
  <si>
    <t>261</t>
  </si>
  <si>
    <t>263</t>
  </si>
  <si>
    <t>265</t>
  </si>
  <si>
    <t>267</t>
  </si>
  <si>
    <t>269</t>
  </si>
  <si>
    <r>
      <t xml:space="preserve">расчётная на кол-во
</t>
    </r>
    <r>
      <rPr>
        <sz val="8"/>
        <rFont val="Arial"/>
        <family val="2"/>
        <charset val="204"/>
      </rPr>
      <t>(гр5 х гр6 х гр7)</t>
    </r>
  </si>
  <si>
    <r>
      <t>Грунты 2 группы в котлованах. Разработка с погрузкой на автомобили-самосвалы экскаваторами "Обратная лопата" с ковшом вместимостью 1,25 м</t>
    </r>
    <r>
      <rPr>
        <vertAlign val="superscript"/>
        <sz val="9"/>
        <rFont val="Arial"/>
        <family val="2"/>
        <charset val="204"/>
      </rPr>
      <t>3</t>
    </r>
    <r>
      <rPr>
        <sz val="9"/>
        <rFont val="Arial"/>
        <family val="2"/>
        <charset val="204"/>
      </rPr>
      <t xml:space="preserve">
</t>
    </r>
  </si>
  <si>
    <r>
      <t>м</t>
    </r>
    <r>
      <rPr>
        <vertAlign val="superscript"/>
        <sz val="9"/>
        <rFont val="Arial"/>
        <family val="2"/>
        <charset val="204"/>
      </rPr>
      <t>3</t>
    </r>
    <r>
      <rPr>
        <sz val="9"/>
        <rFont val="Arial"/>
        <family val="2"/>
        <charset val="204"/>
      </rPr>
      <t xml:space="preserve"> грунта</t>
    </r>
  </si>
  <si>
    <r>
      <t>Грунты 2 группы. Разработка вручную с креплениями в траншеях шириной более 2 м и котлованах площадью сечения до 5 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, глубиной до 3 м. 
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  </r>
  </si>
  <si>
    <r>
      <t>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грунта</t>
    </r>
  </si>
  <si>
    <r>
      <t>Грунты 2 группы. Разработка с погрузкой на автомобили-самосвалы экскаваторами "Обратная лопата" с ковшом вместимостью 1,25 м</t>
    </r>
    <r>
      <rPr>
        <vertAlign val="superscript"/>
        <sz val="9"/>
        <rFont val="Arial"/>
        <family val="2"/>
        <charset val="204"/>
      </rPr>
      <t>3</t>
    </r>
    <r>
      <rPr>
        <sz val="9"/>
        <rFont val="Arial"/>
        <family val="2"/>
        <charset val="204"/>
      </rPr>
      <t xml:space="preserve">
</t>
    </r>
  </si>
  <si>
    <r>
      <t>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уплотненного грунта</t>
    </r>
  </si>
  <si>
    <r>
      <t>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основания</t>
    </r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</si>
  <si>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</si>
  <si>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Фундаменты общего назначения железобетонные под колонны объемом до 25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. Устройство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</si>
  <si>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</si>
  <si>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r>
      <t>Фундаменты общего назначения железобетонные под колонны объемом до 10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. Устройство</t>
    </r>
  </si>
  <si>
    <r>
      <t>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поверхности</t>
    </r>
  </si>
  <si>
    <r>
      <t>м</t>
    </r>
    <r>
      <rPr>
        <vertAlign val="superscript"/>
        <sz val="9"/>
        <rFont val="Arial"/>
        <family val="2"/>
        <charset val="204"/>
      </rPr>
      <t>3</t>
    </r>
  </si>
  <si>
    <t>Итого ч/час с К=0,9</t>
  </si>
  <si>
    <t>Cогласованная стоимость ч/часа , тенге</t>
  </si>
  <si>
    <t>Итого стоимость трудозатрат  в ценах 2025 года</t>
  </si>
  <si>
    <t>Затраты на эксплуатацию машин  в ценах 2025 года   со сметной прибылью 8 %</t>
  </si>
  <si>
    <t>Транспортные расходы  в ценах 2025 года   со сметной прибылью 8 %</t>
  </si>
  <si>
    <t>ТМЦ подрядчика  в ценах 2025 года</t>
  </si>
  <si>
    <t>ТМЦ подрядчика  со сметной прибылью 8 %</t>
  </si>
  <si>
    <t>Оборудование Подрядчика</t>
  </si>
  <si>
    <t>Стоимость утилизации в ценах 2025 года</t>
  </si>
  <si>
    <t>Командировочные затраты в ценах 2025 года</t>
  </si>
  <si>
    <t>ИТОГО СУММА К ЗАКУПУ:</t>
  </si>
  <si>
    <t>Доля ТМЦ Подрядчика, %</t>
  </si>
  <si>
    <t>НДС 12%</t>
  </si>
  <si>
    <t>Итого с НДС</t>
  </si>
  <si>
    <t>Материалы, изделия и конструкции Заказчика в ценах 2025 года</t>
  </si>
  <si>
    <t>Оборудование Заказчика в ценах 2025 год</t>
  </si>
  <si>
    <t>ИТОГО по смете без НДС в ценах 2025 года</t>
  </si>
  <si>
    <t>ВСЕГО по объекту</t>
  </si>
  <si>
    <t>Составил:</t>
  </si>
  <si>
    <t>Эксперт по СЭ ЦСЦЭ</t>
  </si>
  <si>
    <t>Перескокова О.В.</t>
  </si>
  <si>
    <t>Эксперт по проектно-ценовой экспертизе ЦСЦЭ</t>
  </si>
  <si>
    <t>Проверено:</t>
  </si>
  <si>
    <t>Координатор АО "АК" ЦСЦЭ</t>
  </si>
  <si>
    <t>Баерова Т.Я.</t>
  </si>
  <si>
    <t>Руководитель ЦСЦЭ ТОО "Сервисный центр ERG"</t>
  </si>
  <si>
    <t>Неверова И.А,</t>
  </si>
  <si>
    <t>Итого ч/час</t>
  </si>
  <si>
    <t>тенге</t>
  </si>
  <si>
    <t>чел.-ч</t>
  </si>
  <si>
    <t>ИТОГО ТРАНСПОРТНЫЕ РАСХОДЫ</t>
  </si>
  <si>
    <t>Перевозка строительных грузов самосвалами в населенных пунктах. Грузоподъемность свыше 10 т. Расстояние перевозки 1 км</t>
  </si>
  <si>
    <t>ТРАНСПОРТНЫЕ РАСХОДЫ</t>
  </si>
  <si>
    <t>ИТОГО СТРОИТЕЛЬНЫЕ МАТЕРИАЛЫ И КОНСТРУКЦИИ</t>
  </si>
  <si>
    <t>Прокат толстолистовой горячекатаный из углеродистой стали ГОСТ 19903-2015 толщиной 10 мм</t>
  </si>
  <si>
    <t>Швеллер горячекатаный с параллельными гранями полок из углеродистой стали ГОСТ 8240-97 № 30П</t>
  </si>
  <si>
    <t>Сталь арматурная гладкого профиля класса А-I (А240) СТ РК 2591-2014 диаметром 10 мм</t>
  </si>
  <si>
    <t>Сталь арматурная периодического профиля класса А-III (А400) СТ РК 2591-2014 диаметром 12 мм</t>
  </si>
  <si>
    <t>Сталь арматурная периодического профиля класса А-III (А400) СТ РК 2591-2014 диаметром 16 мм</t>
  </si>
  <si>
    <t>Сталь арматурная периодического профиля класса А-III (А400) СТ РК 2591-2014 диаметром 20 мм</t>
  </si>
  <si>
    <t>Сталь арматурная периодического профиля класса А-III (А400) СТ РК 2591-2014 диаметром 18 мм</t>
  </si>
  <si>
    <t>Сталь арматурная периодического профиля класса А-III (А400) СТ РК 2591-2014 диаметром 14 мм</t>
  </si>
  <si>
    <t>БОЛТ 1.1М42Х1400 СТ3 ГОСТ 24379.1</t>
  </si>
  <si>
    <t>Анкерный болт 1.1 М 24 х 710 ГОСТ 24379.1-2012</t>
  </si>
  <si>
    <t>кг</t>
  </si>
  <si>
    <t>Пропан-бутан, смесь техническая ГОСТ Р 52087-2018</t>
  </si>
  <si>
    <t>Ксилол нефтяной марки А ГОСТ 9410-78</t>
  </si>
  <si>
    <t>Вода техническая</t>
  </si>
  <si>
    <t>Щебень из плотных горных пород для строительных работ М1000 СТ РК 1284-2004 фракция 40-80 (70) мм</t>
  </si>
  <si>
    <t>Кислород технический газообразный ГОСТ 5583-78</t>
  </si>
  <si>
    <t>Электроды, d=5 мм, Э42 ГОСТ 9466-75</t>
  </si>
  <si>
    <t>Грунтовка глифталевая ГФ-021 СТ РК ГОСТ Р 51693-2003</t>
  </si>
  <si>
    <t>Электроды, d=4 мм, Э46 ГОСТ 9466-75</t>
  </si>
  <si>
    <t>Проволока стальная термически обработанная, без покрытия ГОСТ 3282-74 диаметром 1,6 мм</t>
  </si>
  <si>
    <t>Электрод типа Э38, Э42, Э46, Э50 ГОСТ 9467-75, марки АНО-4 диаметром 4 мм</t>
  </si>
  <si>
    <t>Бетон тяжелый класса В22,5 ГОСТ 7473-2010 F150, W4</t>
  </si>
  <si>
    <t>Праймер битумный ГОСТ 30693-2000 эмульсионный</t>
  </si>
  <si>
    <t>Уголок стальной горячекатаный равнополочный из углеродистой стали ГОСТ 8509-93 ширина полки от 40 до 125 мм, толщиной от 2 до 16 мм</t>
  </si>
  <si>
    <t>Щебень из плотных горных пород для строительных работ М1000 СТ РК 1284-2004 фракция 20-40 мм</t>
  </si>
  <si>
    <t>Бетон тяжелый класса В7,5 ГОСТ 7473-2010 F150, W4</t>
  </si>
  <si>
    <t>Бетон тяжелый класса В20 ГОСТ 7473-2010 F150, W4</t>
  </si>
  <si>
    <t>Мастика битумно-гидроизоляционная холодного применения для фундамента ГОСТ 30693-2000</t>
  </si>
  <si>
    <t>Битум нефтяной дорожный жидкий СТ РК 1551-2006 марки МГ 70/130</t>
  </si>
  <si>
    <t>Бетон тяжелый класса В15 ГОСТ 7473-2010 F150, W4</t>
  </si>
  <si>
    <t>маш.-ч</t>
  </si>
  <si>
    <t>Лебедки электрические тяговым усилием до 5,79 кН (0,59 т)</t>
  </si>
  <si>
    <t>Машины шлифовальные угловые</t>
  </si>
  <si>
    <t>Дрели электрические</t>
  </si>
  <si>
    <t>Лебедки электрические тяговым усилием свыше 19,62 до 31,39 кН (3,2 т)</t>
  </si>
  <si>
    <t>Агрегаты окрасочные высокого давления для окраски поверхностей конструкций, 1 кВт</t>
  </si>
  <si>
    <t>Станки для гнутья ручные</t>
  </si>
  <si>
    <t>Аппарат для газовой сварки и резки</t>
  </si>
  <si>
    <t>Станки сверлильные</t>
  </si>
  <si>
    <t>Вибратор поверхностный</t>
  </si>
  <si>
    <t>Автомобили-самосвалы общестроительные (дорожные) грузоподъёмностью 7 т</t>
  </si>
  <si>
    <t>Станки для резки арматуры</t>
  </si>
  <si>
    <t>Вибратор глубинный</t>
  </si>
  <si>
    <t>Машины шлифовальные электрические</t>
  </si>
  <si>
    <t>Автопогрузчики, грузоподъёмность 5 т</t>
  </si>
  <si>
    <t>Трамбовки пневматические при работе от компрессора</t>
  </si>
  <si>
    <t>Пресс-ножницы комбинированные</t>
  </si>
  <si>
    <t>Установки постоянного тока для ручной дуговой сварки</t>
  </si>
  <si>
    <t>Автомобили бортовые грузоподъёмностью до 8 т</t>
  </si>
  <si>
    <t>Краны на автомобильном ходу при работе на монтаже технологического оборудования максимальной грузоподъёмностью 10 т</t>
  </si>
  <si>
    <t>Автогудронаторы 3500 л</t>
  </si>
  <si>
    <t>Погрузчики одноковшовые универсальные фронтальные пневмоколесные грузоподъёмностью 3 т</t>
  </si>
  <si>
    <t>Автомобили бортовые грузоподъёмностью до 5 т</t>
  </si>
  <si>
    <t>Краны на автомобильном ходу максимальной грузоподъёмностью 10 т</t>
  </si>
  <si>
    <t>Бульдозеры-рыхлители на гусеничном ходу, легкого класса мощностью свыше 66 до 96 кВт, массой свыше 8,5 до 14 т</t>
  </si>
  <si>
    <t>Автоматы сварочные номинальным сварочным током 450-1250 А</t>
  </si>
  <si>
    <t>Краны башенные максимальной грузоподъёмностью 8 т, высота подъема до 41,5 м, максимальный вылет стрелы до 55 м</t>
  </si>
  <si>
    <t>СТРОИТЕЛЬНЫЕ МАШИНЫ И МЕХАНИЗМЫ</t>
  </si>
  <si>
    <t>общая</t>
  </si>
  <si>
    <t>на единицу</t>
  </si>
  <si>
    <t>Сметная стоимость</t>
  </si>
  <si>
    <t>Количество единиц</t>
  </si>
  <si>
    <t>Единица измерения</t>
  </si>
  <si>
    <t>Наименование ресурсов, оборудования, конструкций, изделий и  деталей</t>
  </si>
  <si>
    <t>Шифр ресурсов</t>
  </si>
  <si>
    <t>№ п/п</t>
  </si>
  <si>
    <t>25-ПАЗ-03.00 КЖ, Заявка № 137543859</t>
  </si>
  <si>
    <t>Основание:</t>
  </si>
  <si>
    <t>Наименование объекта -</t>
  </si>
  <si>
    <t>(локальная смета)</t>
  </si>
  <si>
    <t>№</t>
  </si>
  <si>
    <t xml:space="preserve"> ЛОКАЛЬНЫЙ   РЕСУРСНЫЙ   СМЕТНЫЙ   РАСЧЕТ</t>
  </si>
  <si>
    <t>Объект номер -</t>
  </si>
  <si>
    <t>Наименование стройки -</t>
  </si>
  <si>
    <t>Форма 4А АВС-4</t>
  </si>
  <si>
    <r>
      <t xml:space="preserve">311-401-0107
</t>
    </r>
    <r>
      <rPr>
        <i/>
        <sz val="7.5"/>
        <rFont val="Arial"/>
        <family val="2"/>
        <charset val="204"/>
      </rPr>
      <t>РСНБ РК 2022</t>
    </r>
  </si>
  <si>
    <r>
      <t>Экскаваторы одноковшовые дизельные на гусеничном ходу ковш свыше 1 до 1,25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, масса свыше 20 до 23 т</t>
    </r>
  </si>
  <si>
    <r>
      <t xml:space="preserve">315-102-0102
</t>
    </r>
    <r>
      <rPr>
        <i/>
        <sz val="7.5"/>
        <rFont val="Arial"/>
        <family val="2"/>
        <charset val="204"/>
      </rPr>
      <t>РСНБ РК 2022</t>
    </r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</si>
  <si>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/мин</t>
    </r>
  </si>
  <si>
    <r>
      <t xml:space="preserve">314-101-0103
</t>
    </r>
    <r>
      <rPr>
        <i/>
        <sz val="7.5"/>
        <rFont val="Arial"/>
        <family val="2"/>
        <charset val="204"/>
      </rPr>
      <t>РСНБ РК 2022</t>
    </r>
  </si>
  <si>
    <r>
      <t xml:space="preserve">315-201-0701
</t>
    </r>
    <r>
      <rPr>
        <i/>
        <sz val="7.5"/>
        <rFont val="Arial"/>
        <family val="2"/>
        <charset val="204"/>
      </rPr>
      <t>РСНБ РК 2022</t>
    </r>
  </si>
  <si>
    <r>
      <t xml:space="preserve">311-101-0102
</t>
    </r>
    <r>
      <rPr>
        <i/>
        <sz val="7.5"/>
        <rFont val="Arial"/>
        <family val="2"/>
        <charset val="204"/>
      </rPr>
      <t>РСНБ РК 2022</t>
    </r>
  </si>
  <si>
    <r>
      <t xml:space="preserve">314-102-0101
</t>
    </r>
    <r>
      <rPr>
        <i/>
        <sz val="7.5"/>
        <rFont val="Arial"/>
        <family val="2"/>
        <charset val="204"/>
      </rPr>
      <t>РСНБ РК 2022</t>
    </r>
  </si>
  <si>
    <r>
      <t xml:space="preserve">331-101-0101
</t>
    </r>
    <r>
      <rPr>
        <i/>
        <sz val="7.5"/>
        <rFont val="Arial"/>
        <family val="2"/>
        <charset val="204"/>
      </rPr>
      <t>РСНБ РК 2022</t>
    </r>
  </si>
  <si>
    <r>
      <t xml:space="preserve">314-503-0102
</t>
    </r>
    <r>
      <rPr>
        <i/>
        <sz val="7.5"/>
        <rFont val="Arial"/>
        <family val="2"/>
        <charset val="204"/>
      </rPr>
      <t>РСНБ РК 2022</t>
    </r>
  </si>
  <si>
    <r>
      <t xml:space="preserve">321-202-0101
</t>
    </r>
    <r>
      <rPr>
        <i/>
        <sz val="7.5"/>
        <rFont val="Arial"/>
        <family val="2"/>
        <charset val="204"/>
      </rPr>
      <t>РСНБ РК 2022</t>
    </r>
  </si>
  <si>
    <r>
      <t xml:space="preserve">314-102-0302
</t>
    </r>
    <r>
      <rPr>
        <i/>
        <sz val="7.5"/>
        <rFont val="Arial"/>
        <family val="2"/>
        <charset val="204"/>
      </rPr>
      <t>РСНБ РК 2022</t>
    </r>
  </si>
  <si>
    <r>
      <t xml:space="preserve">331-101-0102
</t>
    </r>
    <r>
      <rPr>
        <i/>
        <sz val="7.5"/>
        <rFont val="Arial"/>
        <family val="2"/>
        <charset val="204"/>
      </rPr>
      <t>РСНБ РК 2022</t>
    </r>
  </si>
  <si>
    <r>
      <t xml:space="preserve">315-103-0501
</t>
    </r>
    <r>
      <rPr>
        <i/>
        <sz val="7.5"/>
        <rFont val="Arial"/>
        <family val="2"/>
        <charset val="204"/>
      </rPr>
      <t>РСНБ РК 2022</t>
    </r>
  </si>
  <si>
    <r>
      <t xml:space="preserve">341-304-0101
</t>
    </r>
    <r>
      <rPr>
        <i/>
        <sz val="7.5"/>
        <rFont val="Arial"/>
        <family val="2"/>
        <charset val="204"/>
      </rPr>
      <t>РСНБ РК 2022</t>
    </r>
  </si>
  <si>
    <r>
      <t xml:space="preserve">343-402-0101
</t>
    </r>
    <r>
      <rPr>
        <i/>
        <sz val="7.5"/>
        <rFont val="Arial"/>
        <family val="2"/>
        <charset val="204"/>
      </rPr>
      <t>РСНБ РК 2022</t>
    </r>
  </si>
  <si>
    <r>
      <t xml:space="preserve">314-503-0601
</t>
    </r>
    <r>
      <rPr>
        <i/>
        <sz val="7.5"/>
        <rFont val="Arial"/>
        <family val="2"/>
        <charset val="204"/>
      </rPr>
      <t>РСНБ РК 2022</t>
    </r>
  </si>
  <si>
    <r>
      <t xml:space="preserve">343-202-0101
</t>
    </r>
    <r>
      <rPr>
        <i/>
        <sz val="7.5"/>
        <rFont val="Arial"/>
        <family val="2"/>
        <charset val="204"/>
      </rPr>
      <t>РСНБ РК 2022</t>
    </r>
  </si>
  <si>
    <r>
      <t xml:space="preserve">313-302-0201
</t>
    </r>
    <r>
      <rPr>
        <i/>
        <sz val="7.5"/>
        <rFont val="Arial"/>
        <family val="2"/>
        <charset val="204"/>
      </rPr>
      <t>РСНБ РК 2022</t>
    </r>
  </si>
  <si>
    <r>
      <t xml:space="preserve">341-105-0101
</t>
    </r>
    <r>
      <rPr>
        <i/>
        <sz val="7.5"/>
        <rFont val="Arial"/>
        <family val="2"/>
        <charset val="204"/>
      </rPr>
      <t>РСНБ РК 2022</t>
    </r>
  </si>
  <si>
    <r>
      <t xml:space="preserve">332-101-0101
</t>
    </r>
    <r>
      <rPr>
        <i/>
        <sz val="7.5"/>
        <rFont val="Arial"/>
        <family val="2"/>
        <charset val="204"/>
      </rPr>
      <t>РСНБ РК 2022</t>
    </r>
  </si>
  <si>
    <r>
      <t xml:space="preserve">313-302-0202
</t>
    </r>
    <r>
      <rPr>
        <i/>
        <sz val="7.5"/>
        <rFont val="Arial"/>
        <family val="2"/>
        <charset val="204"/>
      </rPr>
      <t>РСНБ РК 2022</t>
    </r>
  </si>
  <si>
    <r>
      <t xml:space="preserve">341-102-0101
</t>
    </r>
    <r>
      <rPr>
        <i/>
        <sz val="7.5"/>
        <rFont val="Arial"/>
        <family val="2"/>
        <charset val="204"/>
      </rPr>
      <t>РСНБ РК 2022</t>
    </r>
  </si>
  <si>
    <r>
      <t xml:space="preserve">315-202-0501
</t>
    </r>
    <r>
      <rPr>
        <i/>
        <sz val="7.5"/>
        <rFont val="Arial"/>
        <family val="2"/>
        <charset val="204"/>
      </rPr>
      <t>РСНБ РК 2022</t>
    </r>
  </si>
  <si>
    <r>
      <t xml:space="preserve">341-204-0201
</t>
    </r>
    <r>
      <rPr>
        <i/>
        <sz val="7.5"/>
        <rFont val="Arial"/>
        <family val="2"/>
        <charset val="204"/>
      </rPr>
      <t>РСНБ РК 2022</t>
    </r>
  </si>
  <si>
    <r>
      <t xml:space="preserve">313-402-0101
</t>
    </r>
    <r>
      <rPr>
        <i/>
        <sz val="7.5"/>
        <rFont val="Arial"/>
        <family val="2"/>
        <charset val="204"/>
      </rPr>
      <t>РСНБ РК 2022</t>
    </r>
  </si>
  <si>
    <r>
      <t xml:space="preserve">314-502-0304
</t>
    </r>
    <r>
      <rPr>
        <i/>
        <sz val="7.5"/>
        <rFont val="Arial"/>
        <family val="2"/>
        <charset val="204"/>
      </rPr>
      <t>РСНБ РК 2022</t>
    </r>
  </si>
  <si>
    <r>
      <t xml:space="preserve">343-302-0201
</t>
    </r>
    <r>
      <rPr>
        <i/>
        <sz val="7.5"/>
        <rFont val="Arial"/>
        <family val="2"/>
        <charset val="204"/>
      </rPr>
      <t>РСНБ РК 2022</t>
    </r>
  </si>
  <si>
    <r>
      <t xml:space="preserve">343-202-0201
</t>
    </r>
    <r>
      <rPr>
        <i/>
        <sz val="7.5"/>
        <rFont val="Arial"/>
        <family val="2"/>
        <charset val="204"/>
      </rPr>
      <t>РСНБ РК 2022</t>
    </r>
  </si>
  <si>
    <r>
      <t xml:space="preserve">314-502-0301
</t>
    </r>
    <r>
      <rPr>
        <i/>
        <sz val="7.5"/>
        <rFont val="Arial"/>
        <family val="2"/>
        <charset val="204"/>
      </rPr>
      <t>РСНБ РК 2022</t>
    </r>
  </si>
  <si>
    <r>
      <t xml:space="preserve">412-102-0101
</t>
    </r>
    <r>
      <rPr>
        <i/>
        <sz val="7.5"/>
        <rFont val="Arial"/>
        <family val="2"/>
        <charset val="204"/>
      </rPr>
      <t>РСНБ РК 2022</t>
    </r>
  </si>
  <si>
    <t>212-101-0613
РСНБ РК 2022</t>
  </si>
  <si>
    <t>м3</t>
  </si>
  <si>
    <t>216-201-0301
РСНБ РК 2022</t>
  </si>
  <si>
    <t>235-201-0204
РСНБ РК 2022</t>
  </si>
  <si>
    <t>214-210-0202
РСНБ РК 2022</t>
  </si>
  <si>
    <t>212-101-0707
РСНБ РК 2022</t>
  </si>
  <si>
    <t>212-101-0313
РСНБ РК 2022</t>
  </si>
  <si>
    <t>211-201-0606
РСНБ РК 2022</t>
  </si>
  <si>
    <t>214-203-0203
РСНБ РК 2022</t>
  </si>
  <si>
    <t>214-201-0102
РСНБ РК 2022</t>
  </si>
  <si>
    <t>214-210-0201
РСНБ РК 2022</t>
  </si>
  <si>
    <t>235-201-0101
РСНБ РК 2022</t>
  </si>
  <si>
    <t>212-101-0807
РСНБ РК 2022</t>
  </si>
  <si>
    <t>214-210-0101
РСНБ РК 2022</t>
  </si>
  <si>
    <t>217-301-0105
РСНБ РК 2022</t>
  </si>
  <si>
    <t>214-209-0106
РСНБ РК 2022</t>
  </si>
  <si>
    <t>261-107-0576
РСНБ РК 2022</t>
  </si>
  <si>
    <t>214-101-0201
РСНБ РК 2022</t>
  </si>
  <si>
    <t>236-101-0107
РСНБ РК 2022</t>
  </si>
  <si>
    <t>261-107-0571
РСНБ РК 2022</t>
  </si>
  <si>
    <t>217-605-0101
РСНБ РК 2022</t>
  </si>
  <si>
    <t>211-201-0607
РСНБ РК 2022</t>
  </si>
  <si>
    <t>261-107-0397
РСНБ РК 2022</t>
  </si>
  <si>
    <t>217-605-0104
РСНБ РК 2022</t>
  </si>
  <si>
    <t>СМЕТНАЯ ПРИБЫЛЬ 8 %:</t>
  </si>
  <si>
    <t>ИТОГО СТРОИТЕЛЬНЫЕ МАШИНЫ И МЕХАНИЗМЫ С УЧЕТОМ СМЕТНОЙ ПРИБЫЛИ</t>
  </si>
  <si>
    <t>НДЦС РК 8.04-07-2024 Таблица 2</t>
  </si>
  <si>
    <t>ИТОГО  С К=1,079 (В ЦЕНАХ 2025 г.)</t>
  </si>
  <si>
    <t xml:space="preserve">ИТОГО СТРОИТЕЛЬНЫЕ МАШИНЫ И МЕХАНИЗМЫ </t>
  </si>
  <si>
    <t>С код SAP 30142904 в ценах 2024 года</t>
  </si>
  <si>
    <t>С код SAP 974050 в ценах 2024 года</t>
  </si>
  <si>
    <t>СТРОИТЕЛЬНЫЕ МАТЕРИАЛЫ И КОНСТРУКЦИИ ЗАКАЗЧИКА</t>
  </si>
  <si>
    <t>ИТОГО ТРАНСПОРТНЫЕ РАСХОДЫ С УЧЕТОМ СМЕТНОЙ ПРИБЫЛИ</t>
  </si>
  <si>
    <t>ИТОГО по смете:</t>
  </si>
  <si>
    <t>Сметная прибыль</t>
  </si>
  <si>
    <t>ИТОГО:</t>
  </si>
  <si>
    <t>Накладные расходы</t>
  </si>
  <si>
    <t>- оборудование</t>
  </si>
  <si>
    <t>- перевозка грузов</t>
  </si>
  <si>
    <t>- материалов, изделий и конструкций</t>
  </si>
  <si>
    <t>- в том числе зарплата машинистов</t>
  </si>
  <si>
    <t>- затраты на эксплуатацию машин</t>
  </si>
  <si>
    <t>- зарплата рабочих-строителей</t>
  </si>
  <si>
    <t>в том числе:</t>
  </si>
  <si>
    <t>Итого прямые затраты:</t>
  </si>
  <si>
    <t>ИТОГО ПО ЛОКАЛЬНОЙ РЕСУРСНОЙ СМЕТЕ:</t>
  </si>
  <si>
    <t>Сметная заработная плата -</t>
  </si>
  <si>
    <t>Нормативная трудоемкость -</t>
  </si>
  <si>
    <t>ИТОГО ПО РАЗДЕЛУ 4</t>
  </si>
  <si>
    <t>ВСЕГО, Стоимость общестроительных работ -</t>
  </si>
  <si>
    <t>Накладные расходы -</t>
  </si>
  <si>
    <t>Всего заработная плата -</t>
  </si>
  <si>
    <t>Стоимость общестроительных работ -</t>
  </si>
  <si>
    <t>В том числе:</t>
  </si>
  <si>
    <t>ИТОГО ПРЯМЫЕ ЗАТРАТЫ ПО РАЗДЕЛУ 4</t>
  </si>
  <si>
    <t>Сметная стоимость:</t>
  </si>
  <si>
    <t>%</t>
  </si>
  <si>
    <t>Итого материалов:</t>
  </si>
  <si>
    <r>
      <t xml:space="preserve">236-101-0107
</t>
    </r>
    <r>
      <rPr>
        <i/>
        <sz val="7.5"/>
        <color rgb="FF000080"/>
        <rFont val="Times New Roman Cyr"/>
        <charset val="204"/>
      </rPr>
      <t>РСНБ РК 2022</t>
    </r>
  </si>
  <si>
    <t>271. 8</t>
  </si>
  <si>
    <r>
      <t xml:space="preserve">261-107-0397
</t>
    </r>
    <r>
      <rPr>
        <i/>
        <sz val="7.5"/>
        <color rgb="FF000080"/>
        <rFont val="Times New Roman Cyr"/>
        <charset val="204"/>
      </rPr>
      <t>РСНБ РК 2022</t>
    </r>
  </si>
  <si>
    <t>271. 7</t>
  </si>
  <si>
    <t>Итого эксплуатация машин:</t>
  </si>
  <si>
    <t>чел-ч</t>
  </si>
  <si>
    <t>в т.ч. затраты труда машинистов, экипаж 0 чел.</t>
  </si>
  <si>
    <t>01-099-0100</t>
  </si>
  <si>
    <r>
      <t xml:space="preserve">313-402-0101
</t>
    </r>
    <r>
      <rPr>
        <i/>
        <sz val="7.5"/>
        <color rgb="FF000080"/>
        <rFont val="Times New Roman Cyr"/>
        <charset val="204"/>
      </rPr>
      <t>РСНБ РК 2022</t>
    </r>
  </si>
  <si>
    <t>271. 6</t>
  </si>
  <si>
    <t>в т.ч. затраты труда машинистов, экипаж 1 чел.</t>
  </si>
  <si>
    <r>
      <t xml:space="preserve">331-101-0101
</t>
    </r>
    <r>
      <rPr>
        <i/>
        <sz val="7.5"/>
        <color rgb="FF000080"/>
        <rFont val="Times New Roman Cyr"/>
        <charset val="204"/>
      </rPr>
      <t>РСНБ РК 2022</t>
    </r>
  </si>
  <si>
    <t>271. 5</t>
  </si>
  <si>
    <r>
      <t xml:space="preserve">314-503-0601
</t>
    </r>
    <r>
      <rPr>
        <i/>
        <sz val="7.5"/>
        <color rgb="FF000080"/>
        <rFont val="Times New Roman Cyr"/>
        <charset val="204"/>
      </rPr>
      <t>РСНБ РК 2022</t>
    </r>
  </si>
  <si>
    <t>271. 4</t>
  </si>
  <si>
    <r>
      <t xml:space="preserve">314-502-0301
</t>
    </r>
    <r>
      <rPr>
        <i/>
        <sz val="7.5"/>
        <color rgb="FF000080"/>
        <rFont val="Times New Roman Cyr"/>
        <charset val="204"/>
      </rPr>
      <t>РСНБ РК 2022</t>
    </r>
  </si>
  <si>
    <t>271. 3</t>
  </si>
  <si>
    <t>Итого оплата труда:</t>
  </si>
  <si>
    <t>Затраты труда машинистов</t>
  </si>
  <si>
    <t>099-0100</t>
  </si>
  <si>
    <t>271. 2</t>
  </si>
  <si>
    <t>Затраты труда рабочих (средний разряд работы 4,7). Работы отделочные и изоляционные</t>
  </si>
  <si>
    <r>
      <t xml:space="preserve">003-0147
</t>
    </r>
    <r>
      <rPr>
        <i/>
        <sz val="7.5"/>
        <color rgb="FF000080"/>
        <rFont val="Times New Roman Cyr"/>
        <charset val="204"/>
      </rPr>
      <t>РСНБ РК 2022</t>
    </r>
  </si>
  <si>
    <t>271. 1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</si>
  <si>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</si>
  <si>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r>
      <t xml:space="preserve">1113-0301-0406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</si>
  <si>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РАЗДЕЛ 4.АКЗ</t>
  </si>
  <si>
    <t>ИТОГО ПО РАЗДЕЛУ 3</t>
  </si>
  <si>
    <t>ИТОГО ПРЯМЫЕ ЗАТРАТЫ ПО РАЗДЕЛУ 3</t>
  </si>
  <si>
    <t>235-201-0204 РСНБ РК 2022</t>
  </si>
  <si>
    <t>270. 5</t>
  </si>
  <si>
    <r>
      <t xml:space="preserve">235-201-0101
</t>
    </r>
    <r>
      <rPr>
        <i/>
        <sz val="7.5"/>
        <color rgb="FF000080"/>
        <rFont val="Times New Roman Cyr"/>
        <charset val="204"/>
      </rPr>
      <t>РСНБ РК 2022</t>
    </r>
  </si>
  <si>
    <t>270. 4</t>
  </si>
  <si>
    <t>270. 3</t>
  </si>
  <si>
    <t>270. 2</t>
  </si>
  <si>
    <t>Затраты труда рабочих (средний разряд работы 3,7). Работы по устройству несущих и ограждающих конструкций</t>
  </si>
  <si>
    <r>
      <t xml:space="preserve">002-0137
</t>
    </r>
    <r>
      <rPr>
        <i/>
        <sz val="7.5"/>
        <color rgb="FF000080"/>
        <rFont val="Times New Roman Cyr"/>
        <charset val="204"/>
      </rPr>
      <t>РСНБ РК 2022</t>
    </r>
  </si>
  <si>
    <t>270. 1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</si>
  <si>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</t>
    </r>
  </si>
  <si>
    <r>
      <t xml:space="preserve">1108-0101-0307
</t>
    </r>
    <r>
      <rPr>
        <b/>
        <i/>
        <sz val="7.5"/>
        <rFont val="Times New Roman Cyr"/>
        <family val="1"/>
        <charset val="204"/>
      </rPr>
      <t>РСНБ РК 2022 Кзтр и Кэм=1,12 Изм. и доп. вып. 41</t>
    </r>
  </si>
  <si>
    <t>РАЗДЕЛ 3.ГИДРОИЗОЛЯЦИЯ ФУНДАМЕНТОВ</t>
  </si>
  <si>
    <t>ИТОГО ПО РАЗДЕЛУ 2</t>
  </si>
  <si>
    <t>ВСЕГО, Стоимость металломонтажных работ -</t>
  </si>
  <si>
    <t>Стоимость металломонтажных работ -</t>
  </si>
  <si>
    <t>Стоимость материалов и конструкций -</t>
  </si>
  <si>
    <t>ИТОГО ПРЯМЫЕ ЗАТРАТЫ ПО РАЗДЕЛУ 2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</si>
  <si>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</si>
  <si>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r>
      <t xml:space="preserve">212-101-0707
</t>
    </r>
    <r>
      <rPr>
        <b/>
        <i/>
        <sz val="7.5"/>
        <rFont val="Times New Roman Cyr"/>
        <family val="1"/>
        <charset val="204"/>
      </rPr>
      <t>РСНБ РК 2022</t>
    </r>
  </si>
  <si>
    <t>268. 6</t>
  </si>
  <si>
    <r>
      <t xml:space="preserve">313-302-0202
</t>
    </r>
    <r>
      <rPr>
        <i/>
        <sz val="7.5"/>
        <color rgb="FF000080"/>
        <rFont val="Times New Roman Cyr"/>
        <charset val="204"/>
      </rPr>
      <t>РСНБ РК 2022</t>
    </r>
  </si>
  <si>
    <t>268. 5</t>
  </si>
  <si>
    <r>
      <t xml:space="preserve">314-102-0101
</t>
    </r>
    <r>
      <rPr>
        <i/>
        <sz val="7.5"/>
        <color rgb="FF000080"/>
        <rFont val="Times New Roman Cyr"/>
        <charset val="204"/>
      </rPr>
      <t>РСНБ РК 2022</t>
    </r>
  </si>
  <si>
    <t>268. 4</t>
  </si>
  <si>
    <t>343-202-0101 РСНБ РК 2022</t>
  </si>
  <si>
    <t>268. 3</t>
  </si>
  <si>
    <t>268. 2</t>
  </si>
  <si>
    <t>Затраты труда рабочих (средний разряд работы 3,5). Специальные работы в грунтах, работы по устройству конструкций башенного и мачтового типа, промышленных печей и труб</t>
  </si>
  <si>
    <t>006-0135 РСНБ РК 2022</t>
  </si>
  <si>
    <t>268. 1</t>
  </si>
  <si>
    <r>
      <t xml:space="preserve">1146-0101-0801
</t>
    </r>
    <r>
      <rPr>
        <b/>
        <i/>
        <sz val="7.5"/>
        <rFont val="Times New Roman Cyr"/>
        <family val="1"/>
        <charset val="204"/>
      </rPr>
      <t>РСНБ РК 2022 Кзтр и Кэм=1,12 Изм. и доп. вып. 40</t>
    </r>
  </si>
  <si>
    <r>
      <t xml:space="preserve">212-101-0807
</t>
    </r>
    <r>
      <rPr>
        <b/>
        <i/>
        <sz val="7.5"/>
        <rFont val="Times New Roman Cyr"/>
        <family val="1"/>
        <charset val="204"/>
      </rPr>
      <t>РСНБ РК 2022</t>
    </r>
  </si>
  <si>
    <t>266. 5</t>
  </si>
  <si>
    <t>266. 4</t>
  </si>
  <si>
    <t>266. 3</t>
  </si>
  <si>
    <t>266. 2</t>
  </si>
  <si>
    <t>Затраты труда рабочих (средний разряд работы 3,4). Работы по устройству несущих и ограждающих конструкций</t>
  </si>
  <si>
    <r>
      <t xml:space="preserve">002-0134
</t>
    </r>
    <r>
      <rPr>
        <i/>
        <sz val="7.5"/>
        <color rgb="FF000080"/>
        <rFont val="Times New Roman Cyr"/>
        <charset val="204"/>
      </rPr>
      <t>РСНБ РК 2022</t>
    </r>
  </si>
  <si>
    <t>266. 1</t>
  </si>
  <si>
    <r>
      <t xml:space="preserve">1106-0301-0202
</t>
    </r>
    <r>
      <rPr>
        <b/>
        <i/>
        <sz val="7.5"/>
        <rFont val="Times New Roman Cyr"/>
        <family val="1"/>
        <charset val="204"/>
      </rPr>
      <t>РСНБ РК 2022 Кзтр и Кэм=1,12 К=3</t>
    </r>
  </si>
  <si>
    <t>264. 5</t>
  </si>
  <si>
    <t>264. 4</t>
  </si>
  <si>
    <t>264. 3</t>
  </si>
  <si>
    <t>264. 2</t>
  </si>
  <si>
    <t>264. 1</t>
  </si>
  <si>
    <r>
      <t xml:space="preserve">1106-0301-0201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</si>
  <si>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r>
      <t xml:space="preserve">212-101-0613
</t>
    </r>
    <r>
      <rPr>
        <b/>
        <i/>
        <sz val="7.5"/>
        <rFont val="Times New Roman Cyr"/>
        <family val="1"/>
        <charset val="204"/>
      </rPr>
      <t>РСНБ РК 2022</t>
    </r>
  </si>
  <si>
    <t>262. 7</t>
  </si>
  <si>
    <t>262. 6</t>
  </si>
  <si>
    <t>262. 5</t>
  </si>
  <si>
    <r>
      <t xml:space="preserve">314-101-0103
</t>
    </r>
    <r>
      <rPr>
        <i/>
        <sz val="7.5"/>
        <color rgb="FF000080"/>
        <rFont val="Times New Roman Cyr"/>
        <charset val="204"/>
      </rPr>
      <t>РСНБ РК 2022</t>
    </r>
  </si>
  <si>
    <t>262. 4</t>
  </si>
  <si>
    <r>
      <t xml:space="preserve">313-302-0201
</t>
    </r>
    <r>
      <rPr>
        <i/>
        <sz val="7.5"/>
        <color rgb="FF000080"/>
        <rFont val="Times New Roman Cyr"/>
        <charset val="204"/>
      </rPr>
      <t>РСНБ РК 2022</t>
    </r>
  </si>
  <si>
    <t>262. 3</t>
  </si>
  <si>
    <t>262. 2</t>
  </si>
  <si>
    <t>Затраты труда рабочих (средний разряд работы 3). Работы по устройству несущих и ограждающих конструкций</t>
  </si>
  <si>
    <t>002-0130 РСНБ РК 2022</t>
  </si>
  <si>
    <t>262. 1</t>
  </si>
  <si>
    <r>
      <t>Фундаменты общего назначения железобетонные под колонны объемом до 10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. Устройство</t>
    </r>
  </si>
  <si>
    <r>
      <t xml:space="preserve">1106-0101-0107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</si>
  <si>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r>
      <t xml:space="preserve">214-210-0201
</t>
    </r>
    <r>
      <rPr>
        <b/>
        <i/>
        <sz val="7.5"/>
        <rFont val="Times New Roman Cyr"/>
        <family val="1"/>
        <charset val="204"/>
      </rPr>
      <t>РСНБ РК 2022</t>
    </r>
  </si>
  <si>
    <r>
      <t xml:space="preserve">214-210-0202
</t>
    </r>
    <r>
      <rPr>
        <b/>
        <i/>
        <sz val="7.5"/>
        <rFont val="Times New Roman Cyr"/>
        <family val="1"/>
        <charset val="204"/>
      </rPr>
      <t>РСНБ РК 2022</t>
    </r>
  </si>
  <si>
    <r>
      <t xml:space="preserve">214-210-0101
</t>
    </r>
    <r>
      <rPr>
        <b/>
        <i/>
        <sz val="7.5"/>
        <rFont val="Times New Roman Cyr"/>
        <family val="1"/>
        <charset val="204"/>
      </rPr>
      <t>РСНБ РК 2022</t>
    </r>
  </si>
  <si>
    <t>214-209-0106 РСНБ РК 2022</t>
  </si>
  <si>
    <t>255. 7</t>
  </si>
  <si>
    <t>341-204-0201 РСНБ РК 2022</t>
  </si>
  <si>
    <t>255. 6</t>
  </si>
  <si>
    <t>341-105-0101 РСНБ РК 2022</t>
  </si>
  <si>
    <t>255. 5</t>
  </si>
  <si>
    <t>255. 4</t>
  </si>
  <si>
    <r>
      <t xml:space="preserve">343-202-0201
</t>
    </r>
    <r>
      <rPr>
        <i/>
        <sz val="7.5"/>
        <color rgb="FF000080"/>
        <rFont val="Times New Roman Cyr"/>
        <charset val="204"/>
      </rPr>
      <t>РСНБ РК 2022</t>
    </r>
  </si>
  <si>
    <t>255. 3</t>
  </si>
  <si>
    <t>255. 2</t>
  </si>
  <si>
    <t>002-0134 РСНБ РК 2022</t>
  </si>
  <si>
    <t>255. 1</t>
  </si>
  <si>
    <r>
      <t xml:space="preserve">1106-0301-0701
</t>
    </r>
    <r>
      <rPr>
        <b/>
        <i/>
        <sz val="7.5"/>
        <rFont val="Times New Roman Cyr"/>
        <family val="1"/>
        <charset val="204"/>
      </rPr>
      <t>РСНБ РК 2022 Кзтр и Кэм=1,12 Изм. и доп. вып. 32</t>
    </r>
  </si>
  <si>
    <t>253. 6</t>
  </si>
  <si>
    <r>
      <t xml:space="preserve">341-105-0101
</t>
    </r>
    <r>
      <rPr>
        <i/>
        <sz val="7.5"/>
        <color rgb="FF000080"/>
        <rFont val="Times New Roman Cyr"/>
        <charset val="204"/>
      </rPr>
      <t>РСНБ РК 2022</t>
    </r>
  </si>
  <si>
    <t>253. 5</t>
  </si>
  <si>
    <t>253. 4</t>
  </si>
  <si>
    <t>253. 3</t>
  </si>
  <si>
    <t>253. 2</t>
  </si>
  <si>
    <t>253. 1</t>
  </si>
  <si>
    <r>
      <t xml:space="preserve">1106-0301-0601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</si>
  <si>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t>251. 6</t>
  </si>
  <si>
    <t>251. 5</t>
  </si>
  <si>
    <t>251. 4</t>
  </si>
  <si>
    <t>251. 3</t>
  </si>
  <si>
    <t>251. 2</t>
  </si>
  <si>
    <t>251. 1</t>
  </si>
  <si>
    <t>СТ код SAP 974050</t>
  </si>
  <si>
    <t>217-301-0105 РСНБ РК 2022</t>
  </si>
  <si>
    <t>249. 6</t>
  </si>
  <si>
    <t>249. 5</t>
  </si>
  <si>
    <t>249. 4</t>
  </si>
  <si>
    <t>315-103-0501 РСНБ РК 2022</t>
  </si>
  <si>
    <t>249. 3</t>
  </si>
  <si>
    <t>249. 2</t>
  </si>
  <si>
    <t>Затраты труда рабочих (средний разряд работы 3,5). Работы по устройству несущих и ограждающих конструкций</t>
  </si>
  <si>
    <t>002-0135 РСНБ РК 2022</t>
  </si>
  <si>
    <t>249. 1</t>
  </si>
  <si>
    <r>
      <t xml:space="preserve">1106-0301-0404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</si>
  <si>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t>СТ код SAP 30142904</t>
  </si>
  <si>
    <t>247. 6</t>
  </si>
  <si>
    <t>247. 5</t>
  </si>
  <si>
    <t>247. 4</t>
  </si>
  <si>
    <t>247. 3</t>
  </si>
  <si>
    <t>247. 2</t>
  </si>
  <si>
    <t>247. 1</t>
  </si>
  <si>
    <r>
      <t xml:space="preserve">212-101-0313
</t>
    </r>
    <r>
      <rPr>
        <b/>
        <i/>
        <sz val="7.5"/>
        <rFont val="Times New Roman Cyr"/>
        <family val="1"/>
        <charset val="204"/>
      </rPr>
      <t>РСНБ РК 2022</t>
    </r>
  </si>
  <si>
    <t>245. 5</t>
  </si>
  <si>
    <t>245. 4</t>
  </si>
  <si>
    <t>245. 3</t>
  </si>
  <si>
    <t>245. 2</t>
  </si>
  <si>
    <t>Затраты труда рабочих (средний разряд работы 2). Работы по устройству несущих и ограждающих конструкций</t>
  </si>
  <si>
    <t>002-0120 РСНБ РК 2022</t>
  </si>
  <si>
    <t>245. 1</t>
  </si>
  <si>
    <r>
      <t xml:space="preserve">1106-0101-0101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</si>
  <si>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t>216-201-0301 РСНБ РК 2022</t>
  </si>
  <si>
    <t>244. 3</t>
  </si>
  <si>
    <t>в т.ч. затраты труда машинистов, экипаж 2 чел.</t>
  </si>
  <si>
    <r>
      <t xml:space="preserve">321-202-0101
</t>
    </r>
    <r>
      <rPr>
        <i/>
        <sz val="7.5"/>
        <color rgb="FF000080"/>
        <rFont val="Times New Roman Cyr"/>
        <charset val="204"/>
      </rPr>
      <t>РСНБ РК 2022</t>
    </r>
  </si>
  <si>
    <t>244. 2</t>
  </si>
  <si>
    <t>244. 1</t>
  </si>
  <si>
    <t>Основания. Розлив вяжущих материалов</t>
  </si>
  <si>
    <r>
      <t xml:space="preserve">1127-0602-0901
</t>
    </r>
    <r>
      <rPr>
        <b/>
        <i/>
        <sz val="7.5"/>
        <rFont val="Times New Roman Cyr"/>
        <family val="1"/>
        <charset val="204"/>
      </rPr>
      <t>РСНБ РК 2022 Кзтр и Кэм=1,12 Изм. и доп. вып. 26</t>
    </r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</si>
  <si>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</si>
  <si>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r>
      <t xml:space="preserve">217-603-0104
</t>
    </r>
    <r>
      <rPr>
        <i/>
        <sz val="7.5"/>
        <color rgb="FF000080"/>
        <rFont val="Times New Roman Cyr"/>
        <charset val="204"/>
      </rPr>
      <t>РСНБ РК 2022</t>
    </r>
  </si>
  <si>
    <t>243. 7</t>
  </si>
  <si>
    <t>211-201-0606 РСНБ РК 2022</t>
  </si>
  <si>
    <t>243. 6</t>
  </si>
  <si>
    <r>
      <t xml:space="preserve">314-503-0102
</t>
    </r>
    <r>
      <rPr>
        <i/>
        <sz val="7.5"/>
        <color rgb="FF000080"/>
        <rFont val="Times New Roman Cyr"/>
        <charset val="204"/>
      </rPr>
      <t>РСНБ РК 2022</t>
    </r>
  </si>
  <si>
    <t>243. 5</t>
  </si>
  <si>
    <t>343-402-0101 РСНБ РК 2022</t>
  </si>
  <si>
    <t>243. 4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</si>
  <si>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</si>
  <si>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r>
      <t xml:space="preserve">315-102-0102
</t>
    </r>
    <r>
      <rPr>
        <i/>
        <sz val="7.5"/>
        <color rgb="FF000080"/>
        <rFont val="Times New Roman Cyr"/>
        <charset val="204"/>
      </rPr>
      <t>РСНБ РК 2022</t>
    </r>
  </si>
  <si>
    <t>243. 3</t>
  </si>
  <si>
    <t>243. 2</t>
  </si>
  <si>
    <t>Затраты труда рабочих (средний разряд работы 2,5). Работы по устройству несущих и ограждающих конструкций</t>
  </si>
  <si>
    <r>
      <t xml:space="preserve">002-0125
</t>
    </r>
    <r>
      <rPr>
        <i/>
        <sz val="7.5"/>
        <color rgb="FF000080"/>
        <rFont val="Times New Roman Cyr"/>
        <charset val="204"/>
      </rPr>
      <t>РСНБ РК 2022</t>
    </r>
  </si>
  <si>
    <t>243. 1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</si>
  <si>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основания</t>
    </r>
  </si>
  <si>
    <r>
      <t xml:space="preserve">1108-0101-0202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</si>
  <si>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t>241. 6</t>
  </si>
  <si>
    <t>241. 5</t>
  </si>
  <si>
    <t>241. 4</t>
  </si>
  <si>
    <t>241. 3</t>
  </si>
  <si>
    <t>241. 2</t>
  </si>
  <si>
    <t>241. 1</t>
  </si>
  <si>
    <t>239. 5</t>
  </si>
  <si>
    <t>239. 4</t>
  </si>
  <si>
    <t>239. 3</t>
  </si>
  <si>
    <t>239. 2</t>
  </si>
  <si>
    <t>239. 1</t>
  </si>
  <si>
    <t>237. 5</t>
  </si>
  <si>
    <t>237. 4</t>
  </si>
  <si>
    <t>237. 3</t>
  </si>
  <si>
    <t>237. 2</t>
  </si>
  <si>
    <t>237. 1</t>
  </si>
  <si>
    <t>235. 7</t>
  </si>
  <si>
    <t>235. 6</t>
  </si>
  <si>
    <t>235. 5</t>
  </si>
  <si>
    <t>235. 4</t>
  </si>
  <si>
    <t>235. 3</t>
  </si>
  <si>
    <t>235. 2</t>
  </si>
  <si>
    <t>235. 1</t>
  </si>
  <si>
    <t>228. 7</t>
  </si>
  <si>
    <t>228. 6</t>
  </si>
  <si>
    <t>228. 5</t>
  </si>
  <si>
    <t>228. 4</t>
  </si>
  <si>
    <t>228. 3</t>
  </si>
  <si>
    <t>228. 2</t>
  </si>
  <si>
    <t>228. 1</t>
  </si>
  <si>
    <t>226. 6</t>
  </si>
  <si>
    <t>226. 5</t>
  </si>
  <si>
    <t>226. 4</t>
  </si>
  <si>
    <t>226. 3</t>
  </si>
  <si>
    <t>226. 2</t>
  </si>
  <si>
    <t>226. 1</t>
  </si>
  <si>
    <t>224. 6</t>
  </si>
  <si>
    <t>224. 5</t>
  </si>
  <si>
    <t>224. 4</t>
  </si>
  <si>
    <t>224. 3</t>
  </si>
  <si>
    <t>224. 2</t>
  </si>
  <si>
    <t>224. 1</t>
  </si>
  <si>
    <t>222. 6</t>
  </si>
  <si>
    <t>222. 5</t>
  </si>
  <si>
    <t>222. 4</t>
  </si>
  <si>
    <t>222. 3</t>
  </si>
  <si>
    <t>222. 2</t>
  </si>
  <si>
    <t>222. 1</t>
  </si>
  <si>
    <t>220. 6</t>
  </si>
  <si>
    <t>220. 5</t>
  </si>
  <si>
    <t>220. 4</t>
  </si>
  <si>
    <t>220. 3</t>
  </si>
  <si>
    <t>220. 2</t>
  </si>
  <si>
    <t>220. 1</t>
  </si>
  <si>
    <t>218. 5</t>
  </si>
  <si>
    <t>218. 4</t>
  </si>
  <si>
    <t>218. 3</t>
  </si>
  <si>
    <t>218. 2</t>
  </si>
  <si>
    <t>218. 1</t>
  </si>
  <si>
    <t>217. 3</t>
  </si>
  <si>
    <t>217. 2</t>
  </si>
  <si>
    <t>217. 1</t>
  </si>
  <si>
    <t>216. 7</t>
  </si>
  <si>
    <t>216. 6</t>
  </si>
  <si>
    <t>216. 5</t>
  </si>
  <si>
    <t>216. 4</t>
  </si>
  <si>
    <t>216. 3</t>
  </si>
  <si>
    <t>216. 2</t>
  </si>
  <si>
    <t>216. 1</t>
  </si>
  <si>
    <t>214. 6</t>
  </si>
  <si>
    <t>214. 5</t>
  </si>
  <si>
    <t>214. 4</t>
  </si>
  <si>
    <t>214. 3</t>
  </si>
  <si>
    <t>214. 2</t>
  </si>
  <si>
    <t>214. 1</t>
  </si>
  <si>
    <t>212. 5</t>
  </si>
  <si>
    <t>212. 4</t>
  </si>
  <si>
    <t>212. 3</t>
  </si>
  <si>
    <t>212. 2</t>
  </si>
  <si>
    <t>212. 1</t>
  </si>
  <si>
    <t>210. 5</t>
  </si>
  <si>
    <t>210. 4</t>
  </si>
  <si>
    <t>210. 3</t>
  </si>
  <si>
    <t>210. 2</t>
  </si>
  <si>
    <t>210. 1</t>
  </si>
  <si>
    <t>208. 7</t>
  </si>
  <si>
    <t>208. 6</t>
  </si>
  <si>
    <t>208. 5</t>
  </si>
  <si>
    <t>208. 4</t>
  </si>
  <si>
    <t>208. 3</t>
  </si>
  <si>
    <t>208. 2</t>
  </si>
  <si>
    <t>208. 1</t>
  </si>
  <si>
    <t>201. 7</t>
  </si>
  <si>
    <t>201. 6</t>
  </si>
  <si>
    <t>201. 5</t>
  </si>
  <si>
    <t>201. 4</t>
  </si>
  <si>
    <t>201. 3</t>
  </si>
  <si>
    <t>201. 2</t>
  </si>
  <si>
    <t>201. 1</t>
  </si>
  <si>
    <t>199. 6</t>
  </si>
  <si>
    <t>199. 5</t>
  </si>
  <si>
    <t>199. 4</t>
  </si>
  <si>
    <t>199. 3</t>
  </si>
  <si>
    <t>199. 2</t>
  </si>
  <si>
    <t>199. 1</t>
  </si>
  <si>
    <t>197. 6</t>
  </si>
  <si>
    <t>197. 5</t>
  </si>
  <si>
    <t>197. 4</t>
  </si>
  <si>
    <t>197. 3</t>
  </si>
  <si>
    <t>197. 2</t>
  </si>
  <si>
    <t>197. 1</t>
  </si>
  <si>
    <t>195. 6</t>
  </si>
  <si>
    <t>195. 5</t>
  </si>
  <si>
    <t>195. 4</t>
  </si>
  <si>
    <t>195. 3</t>
  </si>
  <si>
    <t>195. 2</t>
  </si>
  <si>
    <t>195. 1</t>
  </si>
  <si>
    <t>193. 6</t>
  </si>
  <si>
    <t>193. 5</t>
  </si>
  <si>
    <t>193. 4</t>
  </si>
  <si>
    <t>193. 3</t>
  </si>
  <si>
    <t>193. 2</t>
  </si>
  <si>
    <t>193. 1</t>
  </si>
  <si>
    <t>191. 5</t>
  </si>
  <si>
    <t>191. 4</t>
  </si>
  <si>
    <t>191. 3</t>
  </si>
  <si>
    <t>191. 2</t>
  </si>
  <si>
    <t>191. 1</t>
  </si>
  <si>
    <t>190. 3</t>
  </si>
  <si>
    <t>190. 2</t>
  </si>
  <si>
    <t>190. 1</t>
  </si>
  <si>
    <t>189. 7</t>
  </si>
  <si>
    <t>189. 6</t>
  </si>
  <si>
    <t>189. 5</t>
  </si>
  <si>
    <t>189. 4</t>
  </si>
  <si>
    <t>189. 3</t>
  </si>
  <si>
    <t>189. 2</t>
  </si>
  <si>
    <t>189. 1</t>
  </si>
  <si>
    <t>187. 6</t>
  </si>
  <si>
    <t>187. 5</t>
  </si>
  <si>
    <t>187. 4</t>
  </si>
  <si>
    <t>187. 3</t>
  </si>
  <si>
    <t>187. 2</t>
  </si>
  <si>
    <t>187. 1</t>
  </si>
  <si>
    <t>185. 5</t>
  </si>
  <si>
    <t>185. 4</t>
  </si>
  <si>
    <t>185. 3</t>
  </si>
  <si>
    <t>185. 2</t>
  </si>
  <si>
    <t>185. 1</t>
  </si>
  <si>
    <t>183. 5</t>
  </si>
  <si>
    <t>183. 4</t>
  </si>
  <si>
    <t>183. 3</t>
  </si>
  <si>
    <t>183. 2</t>
  </si>
  <si>
    <t>183. 1</t>
  </si>
  <si>
    <t>181. 7</t>
  </si>
  <si>
    <t>181. 6</t>
  </si>
  <si>
    <t>181. 5</t>
  </si>
  <si>
    <t>181. 4</t>
  </si>
  <si>
    <t>181. 3</t>
  </si>
  <si>
    <t>181. 2</t>
  </si>
  <si>
    <t>181. 1</t>
  </si>
  <si>
    <t>174. 7</t>
  </si>
  <si>
    <t>174. 6</t>
  </si>
  <si>
    <t>174. 5</t>
  </si>
  <si>
    <t>174. 4</t>
  </si>
  <si>
    <t>174. 3</t>
  </si>
  <si>
    <t>174. 2</t>
  </si>
  <si>
    <t>174. 1</t>
  </si>
  <si>
    <t>172. 6</t>
  </si>
  <si>
    <t>172. 5</t>
  </si>
  <si>
    <t>172. 4</t>
  </si>
  <si>
    <t>172. 3</t>
  </si>
  <si>
    <t>172. 2</t>
  </si>
  <si>
    <t>172. 1</t>
  </si>
  <si>
    <t>170. 6</t>
  </si>
  <si>
    <t>170. 5</t>
  </si>
  <si>
    <t>170. 4</t>
  </si>
  <si>
    <t>170. 3</t>
  </si>
  <si>
    <t>170. 2</t>
  </si>
  <si>
    <t>170. 1</t>
  </si>
  <si>
    <t>168. 6</t>
  </si>
  <si>
    <t>168. 5</t>
  </si>
  <si>
    <t>168. 4</t>
  </si>
  <si>
    <t>168. 3</t>
  </si>
  <si>
    <t>168. 2</t>
  </si>
  <si>
    <t>168. 1</t>
  </si>
  <si>
    <t>166. 5</t>
  </si>
  <si>
    <t>166. 4</t>
  </si>
  <si>
    <t>166. 3</t>
  </si>
  <si>
    <t>166. 2</t>
  </si>
  <si>
    <t>166. 1</t>
  </si>
  <si>
    <t>165. 3</t>
  </si>
  <si>
    <t>165. 2</t>
  </si>
  <si>
    <t>165. 1</t>
  </si>
  <si>
    <t>164. 7</t>
  </si>
  <si>
    <t>164. 6</t>
  </si>
  <si>
    <t>164. 5</t>
  </si>
  <si>
    <t>164. 4</t>
  </si>
  <si>
    <t>164. 3</t>
  </si>
  <si>
    <t>164. 2</t>
  </si>
  <si>
    <t>164. 1</t>
  </si>
  <si>
    <t>162. 6</t>
  </si>
  <si>
    <t>162. 5</t>
  </si>
  <si>
    <t>162. 4</t>
  </si>
  <si>
    <t>162. 3</t>
  </si>
  <si>
    <t>162. 2</t>
  </si>
  <si>
    <t>162. 1</t>
  </si>
  <si>
    <t>160. 5</t>
  </si>
  <si>
    <t>160. 4</t>
  </si>
  <si>
    <t>160. 3</t>
  </si>
  <si>
    <t>160. 2</t>
  </si>
  <si>
    <t>160. 1</t>
  </si>
  <si>
    <t>158. 5</t>
  </si>
  <si>
    <t>158. 4</t>
  </si>
  <si>
    <t>158. 3</t>
  </si>
  <si>
    <t>158. 2</t>
  </si>
  <si>
    <t>158. 1</t>
  </si>
  <si>
    <t>156. 7</t>
  </si>
  <si>
    <t>156. 6</t>
  </si>
  <si>
    <t>156. 5</t>
  </si>
  <si>
    <t>156. 4</t>
  </si>
  <si>
    <t>156. 3</t>
  </si>
  <si>
    <t>156. 2</t>
  </si>
  <si>
    <t>156. 1</t>
  </si>
  <si>
    <t>149. 7</t>
  </si>
  <si>
    <t>149. 6</t>
  </si>
  <si>
    <t>149. 5</t>
  </si>
  <si>
    <t>149. 4</t>
  </si>
  <si>
    <t>149. 3</t>
  </si>
  <si>
    <t>149. 2</t>
  </si>
  <si>
    <t>149. 1</t>
  </si>
  <si>
    <t>147. 6</t>
  </si>
  <si>
    <t>147. 5</t>
  </si>
  <si>
    <t>147. 4</t>
  </si>
  <si>
    <t>147. 3</t>
  </si>
  <si>
    <t>147. 2</t>
  </si>
  <si>
    <t>147. 1</t>
  </si>
  <si>
    <t>145. 6</t>
  </si>
  <si>
    <t>145. 5</t>
  </si>
  <si>
    <t>145. 4</t>
  </si>
  <si>
    <t>145. 3</t>
  </si>
  <si>
    <t>145. 2</t>
  </si>
  <si>
    <t>145. 1</t>
  </si>
  <si>
    <t>143. 6</t>
  </si>
  <si>
    <t>143. 5</t>
  </si>
  <si>
    <t>143. 4</t>
  </si>
  <si>
    <t>143. 3</t>
  </si>
  <si>
    <t>143. 2</t>
  </si>
  <si>
    <t>143. 1</t>
  </si>
  <si>
    <t>141. 6</t>
  </si>
  <si>
    <t>141. 5</t>
  </si>
  <si>
    <t>141. 4</t>
  </si>
  <si>
    <t>141. 3</t>
  </si>
  <si>
    <t>141. 2</t>
  </si>
  <si>
    <t>141. 1</t>
  </si>
  <si>
    <t>139. 5</t>
  </si>
  <si>
    <t>139. 4</t>
  </si>
  <si>
    <t>139. 3</t>
  </si>
  <si>
    <t>139. 2</t>
  </si>
  <si>
    <t>139. 1</t>
  </si>
  <si>
    <t>138. 3</t>
  </si>
  <si>
    <t>138. 2</t>
  </si>
  <si>
    <t>138. 1</t>
  </si>
  <si>
    <t>137. 7</t>
  </si>
  <si>
    <t>137. 6</t>
  </si>
  <si>
    <t>137. 5</t>
  </si>
  <si>
    <t>137. 4</t>
  </si>
  <si>
    <t>137. 3</t>
  </si>
  <si>
    <t>137. 2</t>
  </si>
  <si>
    <t>137. 1</t>
  </si>
  <si>
    <t>135. 6</t>
  </si>
  <si>
    <t>135. 5</t>
  </si>
  <si>
    <t>135. 4</t>
  </si>
  <si>
    <t>135. 3</t>
  </si>
  <si>
    <t>135. 2</t>
  </si>
  <si>
    <t>135. 1</t>
  </si>
  <si>
    <t>133. 5</t>
  </si>
  <si>
    <t>133. 4</t>
  </si>
  <si>
    <t>133. 3</t>
  </si>
  <si>
    <t>133. 2</t>
  </si>
  <si>
    <t>133. 1</t>
  </si>
  <si>
    <t>131. 5</t>
  </si>
  <si>
    <t>131. 4</t>
  </si>
  <si>
    <t>131. 3</t>
  </si>
  <si>
    <t>131. 2</t>
  </si>
  <si>
    <t>131. 1</t>
  </si>
  <si>
    <t>129. 7</t>
  </si>
  <si>
    <t>129. 6</t>
  </si>
  <si>
    <t>129. 5</t>
  </si>
  <si>
    <t>129. 4</t>
  </si>
  <si>
    <t>129. 3</t>
  </si>
  <si>
    <t>129. 2</t>
  </si>
  <si>
    <t>129. 1</t>
  </si>
  <si>
    <t>122. 7</t>
  </si>
  <si>
    <t>122. 6</t>
  </si>
  <si>
    <t>122. 5</t>
  </si>
  <si>
    <t>122. 4</t>
  </si>
  <si>
    <t>122. 3</t>
  </si>
  <si>
    <t>122. 2</t>
  </si>
  <si>
    <t>122. 1</t>
  </si>
  <si>
    <t>120. 6</t>
  </si>
  <si>
    <t>120. 5</t>
  </si>
  <si>
    <t>120. 4</t>
  </si>
  <si>
    <t>120. 3</t>
  </si>
  <si>
    <t>120. 2</t>
  </si>
  <si>
    <t>120. 1</t>
  </si>
  <si>
    <t>118. 6</t>
  </si>
  <si>
    <t>118. 5</t>
  </si>
  <si>
    <t>118. 4</t>
  </si>
  <si>
    <t>118. 3</t>
  </si>
  <si>
    <t>118. 2</t>
  </si>
  <si>
    <t>118. 1</t>
  </si>
  <si>
    <t>116. 6</t>
  </si>
  <si>
    <t>116. 5</t>
  </si>
  <si>
    <t>116. 4</t>
  </si>
  <si>
    <t>116. 3</t>
  </si>
  <si>
    <t>116. 2</t>
  </si>
  <si>
    <t>116. 1</t>
  </si>
  <si>
    <t>114. 5</t>
  </si>
  <si>
    <t>114. 4</t>
  </si>
  <si>
    <t>114. 3</t>
  </si>
  <si>
    <t>114. 2</t>
  </si>
  <si>
    <t>114. 1</t>
  </si>
  <si>
    <t>113. 3</t>
  </si>
  <si>
    <t>113. 2</t>
  </si>
  <si>
    <t>113. 1</t>
  </si>
  <si>
    <t>112. 7</t>
  </si>
  <si>
    <t>112. 6</t>
  </si>
  <si>
    <t>112. 5</t>
  </si>
  <si>
    <t>112. 4</t>
  </si>
  <si>
    <t>112. 3</t>
  </si>
  <si>
    <t>112. 2</t>
  </si>
  <si>
    <t>112. 1</t>
  </si>
  <si>
    <r>
      <t xml:space="preserve">214-101-0201
</t>
    </r>
    <r>
      <rPr>
        <b/>
        <i/>
        <sz val="7.5"/>
        <rFont val="Times New Roman Cyr"/>
        <family val="1"/>
        <charset val="204"/>
      </rPr>
      <t>РСНБ РК 2022</t>
    </r>
  </si>
  <si>
    <r>
      <t xml:space="preserve">214-203-0203
</t>
    </r>
    <r>
      <rPr>
        <b/>
        <i/>
        <sz val="7.5"/>
        <rFont val="Times New Roman Cyr"/>
        <family val="1"/>
        <charset val="204"/>
      </rPr>
      <t>РСНБ РК 2022</t>
    </r>
  </si>
  <si>
    <r>
      <t xml:space="preserve">261-107-0571
</t>
    </r>
    <r>
      <rPr>
        <i/>
        <sz val="7.5"/>
        <color rgb="FF000080"/>
        <rFont val="Times New Roman Cyr"/>
        <charset val="204"/>
      </rPr>
      <t>РСНБ РК 2022</t>
    </r>
  </si>
  <si>
    <t>109.14</t>
  </si>
  <si>
    <r>
      <t xml:space="preserve">217-605-0104
</t>
    </r>
    <r>
      <rPr>
        <i/>
        <sz val="7.5"/>
        <color rgb="FF000080"/>
        <rFont val="Times New Roman Cyr"/>
        <charset val="204"/>
      </rPr>
      <t>РСНБ РК 2022</t>
    </r>
  </si>
  <si>
    <t>109.13</t>
  </si>
  <si>
    <t>217-605-0101 РСНБ РК 2022</t>
  </si>
  <si>
    <t>109.12</t>
  </si>
  <si>
    <t>315-202-0501 РСНБ РК 2022</t>
  </si>
  <si>
    <t>109.11</t>
  </si>
  <si>
    <r>
      <t xml:space="preserve">331-101-0102
</t>
    </r>
    <r>
      <rPr>
        <i/>
        <sz val="7.5"/>
        <color rgb="FF000080"/>
        <rFont val="Times New Roman Cyr"/>
        <charset val="204"/>
      </rPr>
      <t>РСНБ РК 2022</t>
    </r>
  </si>
  <si>
    <t>109.10</t>
  </si>
  <si>
    <t>109. 9</t>
  </si>
  <si>
    <t>341-102-0101 РСНБ РК 2022</t>
  </si>
  <si>
    <t>109. 8</t>
  </si>
  <si>
    <r>
      <t xml:space="preserve">341-304-0101
</t>
    </r>
    <r>
      <rPr>
        <i/>
        <sz val="7.5"/>
        <color rgb="FF000080"/>
        <rFont val="Times New Roman Cyr"/>
        <charset val="204"/>
      </rPr>
      <t>РСНБ РК 2022</t>
    </r>
  </si>
  <si>
    <t>109. 7</t>
  </si>
  <si>
    <t>314-502-0304 РСНБ РК 2022</t>
  </si>
  <si>
    <t>109. 6</t>
  </si>
  <si>
    <t>109. 5</t>
  </si>
  <si>
    <r>
      <t xml:space="preserve">314-102-0302
</t>
    </r>
    <r>
      <rPr>
        <i/>
        <sz val="7.5"/>
        <color rgb="FF000080"/>
        <rFont val="Times New Roman Cyr"/>
        <charset val="204"/>
      </rPr>
      <t>РСНБ РК 2022</t>
    </r>
  </si>
  <si>
    <t>109. 4</t>
  </si>
  <si>
    <r>
      <t xml:space="preserve">343-302-0201
</t>
    </r>
    <r>
      <rPr>
        <i/>
        <sz val="7.5"/>
        <color rgb="FF000080"/>
        <rFont val="Times New Roman Cyr"/>
        <charset val="204"/>
      </rPr>
      <t>РСНБ РК 2022</t>
    </r>
  </si>
  <si>
    <t>109. 3</t>
  </si>
  <si>
    <t>109. 2</t>
  </si>
  <si>
    <t>Затраты труда рабочих (средний разряд работы 4). Работы по устройству несущих и ограждающих конструкций</t>
  </si>
  <si>
    <t>002-0140 РСНБ РК 2022</t>
  </si>
  <si>
    <t>109. 1</t>
  </si>
  <si>
    <r>
      <t xml:space="preserve">1109-0701-0130
</t>
    </r>
    <r>
      <rPr>
        <b/>
        <i/>
        <sz val="7.5"/>
        <rFont val="Times New Roman Cyr"/>
        <family val="1"/>
        <charset val="204"/>
      </rPr>
      <t>РСНБ РК 2022 Кзтр и Кэм=1,12 Изм. и доп. вып. 40</t>
    </r>
  </si>
  <si>
    <t>108. 4</t>
  </si>
  <si>
    <t>108. 3</t>
  </si>
  <si>
    <t>108. 2</t>
  </si>
  <si>
    <t>108. 1</t>
  </si>
  <si>
    <r>
      <t xml:space="preserve">1106-0301-0409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</si>
  <si>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r>
      <t xml:space="preserve">214-201-0102
</t>
    </r>
    <r>
      <rPr>
        <b/>
        <i/>
        <sz val="7.5"/>
        <rFont val="Times New Roman Cyr"/>
        <family val="1"/>
        <charset val="204"/>
      </rPr>
      <t>РСНБ РК 2022</t>
    </r>
  </si>
  <si>
    <r>
      <t xml:space="preserve">261-107-0576
</t>
    </r>
    <r>
      <rPr>
        <i/>
        <sz val="7.5"/>
        <color rgb="FF000080"/>
        <rFont val="Times New Roman Cyr"/>
        <charset val="204"/>
      </rPr>
      <t>РСНБ РК 2022</t>
    </r>
  </si>
  <si>
    <t>105.13</t>
  </si>
  <si>
    <t>105.12</t>
  </si>
  <si>
    <r>
      <t xml:space="preserve">217-605-0101
</t>
    </r>
    <r>
      <rPr>
        <i/>
        <sz val="7.5"/>
        <color rgb="FF000080"/>
        <rFont val="Times New Roman Cyr"/>
        <charset val="204"/>
      </rPr>
      <t>РСНБ РК 2022</t>
    </r>
  </si>
  <si>
    <t>105.11</t>
  </si>
  <si>
    <t>105.10</t>
  </si>
  <si>
    <t>105. 9</t>
  </si>
  <si>
    <t>105. 8</t>
  </si>
  <si>
    <t>105. 7</t>
  </si>
  <si>
    <r>
      <t xml:space="preserve">343-202-0101
</t>
    </r>
    <r>
      <rPr>
        <i/>
        <sz val="7.5"/>
        <color rgb="FF000080"/>
        <rFont val="Times New Roman Cyr"/>
        <charset val="204"/>
      </rPr>
      <t>РСНБ РК 2022</t>
    </r>
  </si>
  <si>
    <t>105. 6</t>
  </si>
  <si>
    <t>314-102-0302 РСНБ РК 2022</t>
  </si>
  <si>
    <t>105. 5</t>
  </si>
  <si>
    <t>105. 4</t>
  </si>
  <si>
    <t>315-201-0701 РСНБ РК 2022</t>
  </si>
  <si>
    <t>105. 3</t>
  </si>
  <si>
    <t>105. 2</t>
  </si>
  <si>
    <t>Затраты труда рабочих (средний разряд работы 3,8). Работы по устройству несущих и ограждающих конструкций</t>
  </si>
  <si>
    <t>002-0138 РСНБ РК 2022</t>
  </si>
  <si>
    <t>105. 1</t>
  </si>
  <si>
    <r>
      <t xml:space="preserve">1109-0701-0108
</t>
    </r>
    <r>
      <rPr>
        <b/>
        <i/>
        <sz val="7.5"/>
        <rFont val="Times New Roman Cyr"/>
        <family val="1"/>
        <charset val="204"/>
      </rPr>
      <t>РСНБ РК 2022 Кзтр и Кэм=1,12 Изм. и доп. вып. 40</t>
    </r>
  </si>
  <si>
    <t>104. 6</t>
  </si>
  <si>
    <t>331-101-0101 РСНБ РК 2022</t>
  </si>
  <si>
    <t>104. 5</t>
  </si>
  <si>
    <t>314-102-0101 РСНБ РК 2022</t>
  </si>
  <si>
    <t>104. 4</t>
  </si>
  <si>
    <t>104. 3</t>
  </si>
  <si>
    <t>104. 2</t>
  </si>
  <si>
    <t>104. 1</t>
  </si>
  <si>
    <r>
      <t xml:space="preserve">1106-0301-0406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</si>
  <si>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t>101.13</t>
  </si>
  <si>
    <t>101.12</t>
  </si>
  <si>
    <t>101.11</t>
  </si>
  <si>
    <t>101.10</t>
  </si>
  <si>
    <t>101. 9</t>
  </si>
  <si>
    <t>101. 8</t>
  </si>
  <si>
    <t>101. 7</t>
  </si>
  <si>
    <t>101. 6</t>
  </si>
  <si>
    <t>101. 5</t>
  </si>
  <si>
    <t>101. 4</t>
  </si>
  <si>
    <t>101. 3</t>
  </si>
  <si>
    <t>101. 2</t>
  </si>
  <si>
    <t>101. 1</t>
  </si>
  <si>
    <t>100. 6</t>
  </si>
  <si>
    <t>100. 5</t>
  </si>
  <si>
    <t>100. 4</t>
  </si>
  <si>
    <t>100. 3</t>
  </si>
  <si>
    <t>100. 2</t>
  </si>
  <si>
    <t>100. 1</t>
  </si>
  <si>
    <t>98. 6</t>
  </si>
  <si>
    <t>98. 5</t>
  </si>
  <si>
    <t>98. 4</t>
  </si>
  <si>
    <t>98. 3</t>
  </si>
  <si>
    <t>98. 2</t>
  </si>
  <si>
    <t>98. 1</t>
  </si>
  <si>
    <t>96. 5</t>
  </si>
  <si>
    <t>96. 4</t>
  </si>
  <si>
    <t>96. 3</t>
  </si>
  <si>
    <t>96. 2</t>
  </si>
  <si>
    <t>96. 1</t>
  </si>
  <si>
    <t>94. 5</t>
  </si>
  <si>
    <t>94. 4</t>
  </si>
  <si>
    <t>94. 3</t>
  </si>
  <si>
    <t>94. 2</t>
  </si>
  <si>
    <t>94. 1</t>
  </si>
  <si>
    <t>92. 7</t>
  </si>
  <si>
    <t>92. 6</t>
  </si>
  <si>
    <t>92. 5</t>
  </si>
  <si>
    <t>92. 4</t>
  </si>
  <si>
    <t>92. 3</t>
  </si>
  <si>
    <t>92. 2</t>
  </si>
  <si>
    <t>92. 1</t>
  </si>
  <si>
    <r>
      <t>Фундаменты общего назначения железобетонные под колонны объемом до 25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. Устройство</t>
    </r>
  </si>
  <si>
    <r>
      <t xml:space="preserve">1106-0101-0108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</si>
  <si>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t>85. 7</t>
  </si>
  <si>
    <t>85. 6</t>
  </si>
  <si>
    <t>85. 5</t>
  </si>
  <si>
    <t>85. 4</t>
  </si>
  <si>
    <t>85. 3</t>
  </si>
  <si>
    <t>85. 2</t>
  </si>
  <si>
    <t>85. 1</t>
  </si>
  <si>
    <t>83. 6</t>
  </si>
  <si>
    <t>83. 5</t>
  </si>
  <si>
    <t>83. 4</t>
  </si>
  <si>
    <t>83. 3</t>
  </si>
  <si>
    <t>83. 2</t>
  </si>
  <si>
    <t>83. 1</t>
  </si>
  <si>
    <t>80. 6</t>
  </si>
  <si>
    <t>80. 5</t>
  </si>
  <si>
    <t>80. 4</t>
  </si>
  <si>
    <t>80. 3</t>
  </si>
  <si>
    <t>80. 2</t>
  </si>
  <si>
    <t>80. 1</t>
  </si>
  <si>
    <r>
      <t xml:space="preserve">1106-0301-0602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</si>
  <si>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t>78. 5</t>
  </si>
  <si>
    <t>78. 4</t>
  </si>
  <si>
    <t>78. 3</t>
  </si>
  <si>
    <t>78. 2</t>
  </si>
  <si>
    <t>78. 1</t>
  </si>
  <si>
    <t>77. 3</t>
  </si>
  <si>
    <t>77. 2</t>
  </si>
  <si>
    <t>77. 1</t>
  </si>
  <si>
    <t>76. 7</t>
  </si>
  <si>
    <t>76. 6</t>
  </si>
  <si>
    <t>76. 5</t>
  </si>
  <si>
    <t>76. 4</t>
  </si>
  <si>
    <t>76. 3</t>
  </si>
  <si>
    <t>76. 2</t>
  </si>
  <si>
    <t>76. 1</t>
  </si>
  <si>
    <t>73.13</t>
  </si>
  <si>
    <t>73.12</t>
  </si>
  <si>
    <t>73.11</t>
  </si>
  <si>
    <t>73.10</t>
  </si>
  <si>
    <t>73. 9</t>
  </si>
  <si>
    <t>73. 8</t>
  </si>
  <si>
    <t>73. 7</t>
  </si>
  <si>
    <t>73. 6</t>
  </si>
  <si>
    <t>73. 5</t>
  </si>
  <si>
    <t>73. 4</t>
  </si>
  <si>
    <t>73. 3</t>
  </si>
  <si>
    <t>73. 2</t>
  </si>
  <si>
    <t>73. 1</t>
  </si>
  <si>
    <t>72. 6</t>
  </si>
  <si>
    <t>72. 5</t>
  </si>
  <si>
    <t>72. 4</t>
  </si>
  <si>
    <t>72. 3</t>
  </si>
  <si>
    <t>72. 2</t>
  </si>
  <si>
    <t>72. 1</t>
  </si>
  <si>
    <t>69.13</t>
  </si>
  <si>
    <t>69.12</t>
  </si>
  <si>
    <t>69.11</t>
  </si>
  <si>
    <t>69.10</t>
  </si>
  <si>
    <t>69. 9</t>
  </si>
  <si>
    <t>69. 8</t>
  </si>
  <si>
    <t>69. 7</t>
  </si>
  <si>
    <t>69. 6</t>
  </si>
  <si>
    <t>69. 5</t>
  </si>
  <si>
    <t>69. 4</t>
  </si>
  <si>
    <t>69. 3</t>
  </si>
  <si>
    <t>69. 2</t>
  </si>
  <si>
    <t>69. 1</t>
  </si>
  <si>
    <t>68. 6</t>
  </si>
  <si>
    <t>68. 5</t>
  </si>
  <si>
    <t>68. 4</t>
  </si>
  <si>
    <t>68. 3</t>
  </si>
  <si>
    <t>68. 2</t>
  </si>
  <si>
    <t>68. 1</t>
  </si>
  <si>
    <t>66. 6</t>
  </si>
  <si>
    <t>66. 5</t>
  </si>
  <si>
    <t>66. 4</t>
  </si>
  <si>
    <t>66. 3</t>
  </si>
  <si>
    <t>66. 2</t>
  </si>
  <si>
    <t>66. 1</t>
  </si>
  <si>
    <t>64. 5</t>
  </si>
  <si>
    <t>64. 4</t>
  </si>
  <si>
    <t>64. 3</t>
  </si>
  <si>
    <t>64. 2</t>
  </si>
  <si>
    <t>64. 1</t>
  </si>
  <si>
    <t>62. 5</t>
  </si>
  <si>
    <t>62. 4</t>
  </si>
  <si>
    <t>62. 3</t>
  </si>
  <si>
    <t>62. 2</t>
  </si>
  <si>
    <t>62. 1</t>
  </si>
  <si>
    <t>60. 7</t>
  </si>
  <si>
    <t>60. 6</t>
  </si>
  <si>
    <t>60. 5</t>
  </si>
  <si>
    <t>60. 4</t>
  </si>
  <si>
    <t>60. 3</t>
  </si>
  <si>
    <t>60. 2</t>
  </si>
  <si>
    <t>60. 1</t>
  </si>
  <si>
    <t>53. 7</t>
  </si>
  <si>
    <t>53. 6</t>
  </si>
  <si>
    <t>53. 5</t>
  </si>
  <si>
    <t>53. 4</t>
  </si>
  <si>
    <t>53. 3</t>
  </si>
  <si>
    <t>53. 2</t>
  </si>
  <si>
    <t>53. 1</t>
  </si>
  <si>
    <t>51. 6</t>
  </si>
  <si>
    <t>51. 5</t>
  </si>
  <si>
    <t>51. 4</t>
  </si>
  <si>
    <t>51. 3</t>
  </si>
  <si>
    <t>51. 2</t>
  </si>
  <si>
    <t>51. 1</t>
  </si>
  <si>
    <t>48. 6</t>
  </si>
  <si>
    <t>48. 5</t>
  </si>
  <si>
    <t>48. 4</t>
  </si>
  <si>
    <t>48. 3</t>
  </si>
  <si>
    <t>48. 2</t>
  </si>
  <si>
    <t>48. 1</t>
  </si>
  <si>
    <t>46. 5</t>
  </si>
  <si>
    <t>46. 4</t>
  </si>
  <si>
    <t>46. 3</t>
  </si>
  <si>
    <t>46. 2</t>
  </si>
  <si>
    <t>46. 1</t>
  </si>
  <si>
    <t>45. 3</t>
  </si>
  <si>
    <t>45. 2</t>
  </si>
  <si>
    <t>45. 1</t>
  </si>
  <si>
    <t>44. 7</t>
  </si>
  <si>
    <t>44. 6</t>
  </si>
  <si>
    <t>44. 5</t>
  </si>
  <si>
    <t>44. 4</t>
  </si>
  <si>
    <t>44. 3</t>
  </si>
  <si>
    <t>44. 2</t>
  </si>
  <si>
    <t>44. 1</t>
  </si>
  <si>
    <t>42. 6</t>
  </si>
  <si>
    <t>42. 5</t>
  </si>
  <si>
    <t>42. 4</t>
  </si>
  <si>
    <t>42. 3</t>
  </si>
  <si>
    <t>42. 2</t>
  </si>
  <si>
    <t>42. 1</t>
  </si>
  <si>
    <t>39.13</t>
  </si>
  <si>
    <t>39.12</t>
  </si>
  <si>
    <t>39.11</t>
  </si>
  <si>
    <t>39.10</t>
  </si>
  <si>
    <t>39. 9</t>
  </si>
  <si>
    <t>39. 8</t>
  </si>
  <si>
    <t>39. 7</t>
  </si>
  <si>
    <t>39. 6</t>
  </si>
  <si>
    <t>39. 5</t>
  </si>
  <si>
    <t>39. 4</t>
  </si>
  <si>
    <t>39. 3</t>
  </si>
  <si>
    <t>39. 2</t>
  </si>
  <si>
    <t>39. 1</t>
  </si>
  <si>
    <t>38. 6</t>
  </si>
  <si>
    <t>38. 5</t>
  </si>
  <si>
    <t>38. 4</t>
  </si>
  <si>
    <t>38. 3</t>
  </si>
  <si>
    <t>38. 2</t>
  </si>
  <si>
    <t>38. 1</t>
  </si>
  <si>
    <t>35.13</t>
  </si>
  <si>
    <t>35.12</t>
  </si>
  <si>
    <t>35.11</t>
  </si>
  <si>
    <t>35.10</t>
  </si>
  <si>
    <t>35. 9</t>
  </si>
  <si>
    <t>35. 8</t>
  </si>
  <si>
    <t>35. 7</t>
  </si>
  <si>
    <t>35. 6</t>
  </si>
  <si>
    <t>35. 5</t>
  </si>
  <si>
    <t>35. 4</t>
  </si>
  <si>
    <t>35. 3</t>
  </si>
  <si>
    <t>35. 2</t>
  </si>
  <si>
    <t>35. 1</t>
  </si>
  <si>
    <t>34. 6</t>
  </si>
  <si>
    <t>34. 5</t>
  </si>
  <si>
    <t>34. 4</t>
  </si>
  <si>
    <t>34. 3</t>
  </si>
  <si>
    <t>34. 2</t>
  </si>
  <si>
    <t>34. 1</t>
  </si>
  <si>
    <t>32. 6</t>
  </si>
  <si>
    <t>32. 5</t>
  </si>
  <si>
    <t>32. 4</t>
  </si>
  <si>
    <t>32. 3</t>
  </si>
  <si>
    <t>32. 2</t>
  </si>
  <si>
    <t>32. 1</t>
  </si>
  <si>
    <t>30. 5</t>
  </si>
  <si>
    <t>30. 4</t>
  </si>
  <si>
    <t>30. 3</t>
  </si>
  <si>
    <t>30. 2</t>
  </si>
  <si>
    <t>30. 1</t>
  </si>
  <si>
    <t>28. 5</t>
  </si>
  <si>
    <t>28. 4</t>
  </si>
  <si>
    <t>28. 3</t>
  </si>
  <si>
    <t>28. 2</t>
  </si>
  <si>
    <t>28. 1</t>
  </si>
  <si>
    <t>26. 7</t>
  </si>
  <si>
    <t>26. 6</t>
  </si>
  <si>
    <t>26. 5</t>
  </si>
  <si>
    <t>26. 4</t>
  </si>
  <si>
    <t>26. 3</t>
  </si>
  <si>
    <t>26. 2</t>
  </si>
  <si>
    <t>26. 1</t>
  </si>
  <si>
    <t>19. 7</t>
  </si>
  <si>
    <t>19. 6</t>
  </si>
  <si>
    <t>19. 5</t>
  </si>
  <si>
    <t>19. 4</t>
  </si>
  <si>
    <t>19. 3</t>
  </si>
  <si>
    <t>19. 2</t>
  </si>
  <si>
    <t>19. 1</t>
  </si>
  <si>
    <t>17. 6</t>
  </si>
  <si>
    <t>17. 5</t>
  </si>
  <si>
    <t>17. 4</t>
  </si>
  <si>
    <t>17. 3</t>
  </si>
  <si>
    <t>17. 2</t>
  </si>
  <si>
    <t>17. 1</t>
  </si>
  <si>
    <t>14. 6</t>
  </si>
  <si>
    <t>14. 5</t>
  </si>
  <si>
    <t>14. 4</t>
  </si>
  <si>
    <t>14. 3</t>
  </si>
  <si>
    <t>14. 2</t>
  </si>
  <si>
    <t>14. 1</t>
  </si>
  <si>
    <t>12. 5</t>
  </si>
  <si>
    <t>12. 4</t>
  </si>
  <si>
    <t>12. 3</t>
  </si>
  <si>
    <t>12. 2</t>
  </si>
  <si>
    <t>12. 1</t>
  </si>
  <si>
    <t>11. 3</t>
  </si>
  <si>
    <t>11. 2</t>
  </si>
  <si>
    <t>11. 1</t>
  </si>
  <si>
    <t>10. 7</t>
  </si>
  <si>
    <t>10. 6</t>
  </si>
  <si>
    <t>10. 5</t>
  </si>
  <si>
    <t>10. 4</t>
  </si>
  <si>
    <t>10. 3</t>
  </si>
  <si>
    <t>10. 2</t>
  </si>
  <si>
    <t>10. 1</t>
  </si>
  <si>
    <t>РАЗДЕЛ 2. ФУНДАМЕНТЫ</t>
  </si>
  <si>
    <t>ИТОГО ПО РАЗДЕЛУ 1</t>
  </si>
  <si>
    <t>Транспортные расходы -</t>
  </si>
  <si>
    <t>ИТОГО ПРЯМЫЕ ЗАТРАТЫ ПО РАЗДЕЛУ 1</t>
  </si>
  <si>
    <r>
      <t xml:space="preserve">343-402-0101
</t>
    </r>
    <r>
      <rPr>
        <i/>
        <sz val="7.5"/>
        <color rgb="FF000080"/>
        <rFont val="Times New Roman Cyr"/>
        <charset val="204"/>
      </rPr>
      <t>РСНБ РК 2022</t>
    </r>
  </si>
  <si>
    <t>9. 4</t>
  </si>
  <si>
    <t>9. 3</t>
  </si>
  <si>
    <t>9. 2</t>
  </si>
  <si>
    <t>Затраты труда рабочих (средний разряд работы 1). Работы по разработке грунта и устройству земляных конструкций</t>
  </si>
  <si>
    <r>
      <t xml:space="preserve">001-0110
</t>
    </r>
    <r>
      <rPr>
        <i/>
        <sz val="7.5"/>
        <color rgb="FF000080"/>
        <rFont val="Times New Roman Cyr"/>
        <charset val="204"/>
      </rPr>
      <t>РСНБ РК 2022</t>
    </r>
  </si>
  <si>
    <t>9. 1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</si>
  <si>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уплотненного грунта</t>
    </r>
  </si>
  <si>
    <r>
      <t xml:space="preserve">1101-0201-0501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</si>
  <si>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r>
      <t xml:space="preserve">311-101-0102
</t>
    </r>
    <r>
      <rPr>
        <i/>
        <sz val="7.5"/>
        <color rgb="FF000080"/>
        <rFont val="Times New Roman Cyr"/>
        <charset val="204"/>
      </rPr>
      <t>РСНБ РК 2022</t>
    </r>
  </si>
  <si>
    <t>8. 2</t>
  </si>
  <si>
    <t>8. 1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</si>
  <si>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грунта</t>
    </r>
  </si>
  <si>
    <t>Траншеи и котлованы. Засыпка бульдозерами мощностью 79 кВт (108 л с) при перемещении грунта до 5 м. Группа грунтов 1</t>
  </si>
  <si>
    <r>
      <t xml:space="preserve">1101-0104-0404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</si>
  <si>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t>Затраты труда рабочих (средний разряд работы 1,7). Работы по разработке грунта и устройству земляных конструкций</t>
  </si>
  <si>
    <t>001-0117 РСНБ РК 2022</t>
  </si>
  <si>
    <t>7. 1</t>
  </si>
  <si>
    <r>
      <t xml:space="preserve">1101-0205-0502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</si>
  <si>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r>
      <t xml:space="preserve">412-102-0101
</t>
    </r>
    <r>
      <rPr>
        <b/>
        <i/>
        <sz val="7.5"/>
        <rFont val="Times New Roman Cyr"/>
        <family val="1"/>
        <charset val="204"/>
      </rPr>
      <t>РСНБ РК 2022</t>
    </r>
  </si>
  <si>
    <r>
      <t>Экскаваторы одноковшовые дизельные на гусеничном ходу ковш свыше 1 до 1,25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, масса свыше 20 до 23 т</t>
    </r>
  </si>
  <si>
    <r>
      <t xml:space="preserve">311-401-0107
</t>
    </r>
    <r>
      <rPr>
        <i/>
        <sz val="7.5"/>
        <color rgb="FF000080"/>
        <rFont val="Times New Roman Cyr"/>
        <charset val="204"/>
      </rPr>
      <t>РСНБ РК 2022</t>
    </r>
  </si>
  <si>
    <t>5. 2</t>
  </si>
  <si>
    <t>5. 1</t>
  </si>
  <si>
    <r>
      <t>Грунты 2 группы. Разработка с погрузкой на автомобили-самосвалы экскаваторами "Обратная лопата" с ковшом вместимостью 1,25 м</t>
    </r>
    <r>
      <rPr>
        <b/>
        <vertAlign val="superscript"/>
        <sz val="10"/>
        <rFont val="Times New Roman Cyr"/>
        <family val="1"/>
        <charset val="204"/>
      </rPr>
      <t>3</t>
    </r>
  </si>
  <si>
    <r>
      <t xml:space="preserve">1101-0102-0250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</si>
  <si>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r>
      <t xml:space="preserve">211-201-0607
</t>
    </r>
    <r>
      <rPr>
        <i/>
        <sz val="7.5"/>
        <color rgb="FF000080"/>
        <rFont val="Times New Roman Cyr"/>
        <charset val="204"/>
      </rPr>
      <t>РСНБ РК 2022</t>
    </r>
  </si>
  <si>
    <t>4. 5</t>
  </si>
  <si>
    <t>4. 4</t>
  </si>
  <si>
    <r>
      <t xml:space="preserve">332-101-0101
</t>
    </r>
    <r>
      <rPr>
        <i/>
        <sz val="7.5"/>
        <color rgb="FF000080"/>
        <rFont val="Times New Roman Cyr"/>
        <charset val="204"/>
      </rPr>
      <t>РСНБ РК 2022</t>
    </r>
  </si>
  <si>
    <t>4. 3</t>
  </si>
  <si>
    <t>4. 2</t>
  </si>
  <si>
    <t>Затраты труда рабочих (средний разряд работы 2). Работы по разработке грунта и устройству земляных конструкций</t>
  </si>
  <si>
    <r>
      <t xml:space="preserve">001-0120
</t>
    </r>
    <r>
      <rPr>
        <i/>
        <sz val="7.5"/>
        <color rgb="FF000080"/>
        <rFont val="Times New Roman Cyr"/>
        <charset val="204"/>
      </rPr>
      <t>РСНБ РК 2022</t>
    </r>
  </si>
  <si>
    <t>4. 1</t>
  </si>
  <si>
    <r>
      <t xml:space="preserve">1101-0102-0602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</si>
  <si>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t>Затраты труда рабочих (средний разряд работы 2,8). Работы по разработке грунта и устройству земляных конструкций</t>
  </si>
  <si>
    <t>001-0128 РСНБ РК 2022</t>
  </si>
  <si>
    <t>3. 1</t>
  </si>
  <si>
    <r>
      <t>Грунты 2 группы. Разработка вручную с креплениями в траншеях шириной более 2 м и котлованах площадью сечения до 5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, глубиной до 3 м.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  </r>
  </si>
  <si>
    <r>
      <t xml:space="preserve">1101-0205-0208
</t>
    </r>
    <r>
      <rPr>
        <b/>
        <i/>
        <sz val="7.5"/>
        <rFont val="Times New Roman Cyr"/>
        <family val="1"/>
        <charset val="204"/>
      </rPr>
      <t>РСНБ РК 2022 Кзтр и Кэм=1,12 . ТЧ 01 табл. 11 п.3.179 Кзтр=1,2</t>
    </r>
  </si>
  <si>
    <t>1. 2</t>
  </si>
  <si>
    <t>1. 1</t>
  </si>
  <si>
    <r>
      <t>Грунты 2 группы в котлованах. Разработка с погрузкой на автомобили-самосвалы экскаваторами "Обратная лопата" с ковшом вместимостью 1,25 м</t>
    </r>
    <r>
      <rPr>
        <b/>
        <vertAlign val="superscript"/>
        <sz val="10"/>
        <rFont val="Times New Roman Cyr"/>
        <family val="1"/>
        <charset val="204"/>
      </rPr>
      <t>3</t>
    </r>
  </si>
  <si>
    <t>РАЗДЕЛ 1. ЗЕМЛЯНЫЕ РАБОТЫ</t>
  </si>
  <si>
    <t>по проекту</t>
  </si>
  <si>
    <t>на.единицу измерения</t>
  </si>
  <si>
    <t>на единицу измерения</t>
  </si>
  <si>
    <t>Стоимость, тенге</t>
  </si>
  <si>
    <t>Наименование работ и затрат</t>
  </si>
  <si>
    <t>Шифр норм и   коды ресурсов</t>
  </si>
  <si>
    <t>№ п.п.</t>
  </si>
  <si>
    <t>Составлена в ценах на 1.01.2001г.</t>
  </si>
  <si>
    <t>9,4</t>
  </si>
  <si>
    <t>Нормативная трудоемкость, тыс. чел-ч</t>
  </si>
  <si>
    <t>22900,104</t>
  </si>
  <si>
    <t>Сметная заработная плата, тыс. тенге</t>
  </si>
  <si>
    <t>84401,229</t>
  </si>
  <si>
    <t>Сметная стоимость, тыс. тенге</t>
  </si>
  <si>
    <t xml:space="preserve">на </t>
  </si>
  <si>
    <r>
      <t xml:space="preserve">ЛОКАЛЬНАЯ   РЕСУРСНАЯ   СМЕТА  </t>
    </r>
    <r>
      <rPr>
        <sz val="12"/>
        <rFont val="Times New Roman Cyr"/>
        <family val="1"/>
        <charset val="204"/>
      </rPr>
      <t xml:space="preserve">  №  </t>
    </r>
  </si>
  <si>
    <t>К*</t>
  </si>
  <si>
    <t>289</t>
  </si>
  <si>
    <r>
      <t>Е11-130301-0406'129,88''Поверхности металлические. Огрунтовка грунтовкой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</si>
  <si>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288</t>
  </si>
  <si>
    <t>РАКЗ*</t>
  </si>
  <si>
    <t>287</t>
  </si>
  <si>
    <r>
      <t>Е11-080101-0307'1368,12''Стены, фундаменты. Гидроизоляция боковая обмазочная битумная в 2 слоя по выровненной поверхности бутовой кладки, кирпичу, бетону'м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поверхности*</t>
    </r>
  </si>
  <si>
    <t>286</t>
  </si>
  <si>
    <t>РГИДРОИЗОЛЯЦИЯ ФУНДАМЕНТОВ*</t>
  </si>
  <si>
    <t>285</t>
  </si>
  <si>
    <r>
      <t>С1212-101-0707'0,94.1,015''Бетон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</si>
  <si>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284</t>
  </si>
  <si>
    <r>
      <t>Е11-460101-0801(РС100533)(РС102633)(РС127916)(РС131589)(РС144600)(РС249132)(РС275940)(РС286164)(РС295873)'0,94''Колонны.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</si>
  <si>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283</t>
  </si>
  <si>
    <r>
      <t>С1212-101-0807'0,0306.1,44''Бетон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</si>
  <si>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282</t>
  </si>
  <si>
    <r>
      <t>Е11-060301-0202(РС100533)(РС131598)(РС131600)(РС286164)(Н5.3)(Н52.3)(Н53.3) #К=3'1,44''Подливка под оборудование.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</si>
  <si>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281</t>
  </si>
  <si>
    <r>
      <t>С1212-101-0807'0,0204.1,44''Бетон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</si>
  <si>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280</t>
  </si>
  <si>
    <r>
      <t>Е11-60301-201(РС100533)(К РЗП=1)(РС131598)(РС131600)(РС286164)'1,44''Подливка под оборудование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</si>
  <si>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279</t>
  </si>
  <si>
    <r>
      <t>С1212-101-0613'5,22.1,015''Бетон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</si>
  <si>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278</t>
  </si>
  <si>
    <r>
      <t>Е11-060101-0107(РС100533)(РС127921)(РС131600)(РС144600)(РС249132)(РС275940)(РС279117)(РС286164)(РС295570)(РС316000)'5,22''Фундаменты общего назначения железобетонные под колонны объемом до 10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</si>
  <si>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277</t>
  </si>
  <si>
    <t>С1214-210-0201'0,00525.1,04.2''Сталь арматурная периодического профиля класса А-III (А400) СТ РК 2591-2014 диаметром 12 мм'т*</t>
  </si>
  <si>
    <t>276</t>
  </si>
  <si>
    <t>С1214-210-0202'0,00286.1,04.2''Сталь арматурная периодического профиля класса А-III (А400) СТ РК 2591-2014 диаметром 14 мм'т*</t>
  </si>
  <si>
    <t>275</t>
  </si>
  <si>
    <t>274</t>
  </si>
  <si>
    <t>С1214-210-0202'0,0056.1,04.2''Сталь арматурная периодического профиля класса А-III (А400) СТ РК 2591-2014 диаметром 14 мм'т*</t>
  </si>
  <si>
    <t>273</t>
  </si>
  <si>
    <t>С1214-210-0202'0,01144.1,04.2''Сталь арматурная периодического профиля класса А-III (А400) СТ РК 2591-2014 диаметром 20 мм'т*</t>
  </si>
  <si>
    <t>272</t>
  </si>
  <si>
    <t>С1214-210-0101'0,00736.1,04''Сталь арматурная гладкого профиля класса А-I (А240) СТ РК 2591-2014 диаметром 10 мм'т*</t>
  </si>
  <si>
    <t>Е11-60301-701(РС295570)(К РЗП=1)'0,06816''Каркасы арматурные пространственные КП-2 - 1 штука. Изготовление в построечных условиях из арматуры диаметром до 25 мм'т*</t>
  </si>
  <si>
    <t>С1214-210-0202'0,01668.1,04.5''Сталь арматурная периодического профиля класса А-III (А400) СТ РК 2591-2014 диаметром 14 мм'т*</t>
  </si>
  <si>
    <t>Е11-060301-0601(РС295570)'0,01668.5''Сетки арматурные плоские СА-2 - 5 штук. Изготовление в построечных условиях из арматуры диаметром до 16 мм'т*</t>
  </si>
  <si>
    <t>С1214-210-0202'0,06816.1,04''Сталь арматурная периодического профиля класса А-III (А400) СТ РК 2591-2014 диаметром 14 мм'т*</t>
  </si>
  <si>
    <t>Е11-060301-0601(РС295570)'0,06816''Сетки арматурные плоские С-2 - 1 штука. Изготовление в построечных условиях из арматуры диаметром до 16 мм'т*</t>
  </si>
  <si>
    <t>СТ (=19)код SAP 974050'2'6227,53'Анкерный болт 1.1 М 24 х 710 ГОСТ 24379.1-2012'шт.*</t>
  </si>
  <si>
    <t>Е11-060301-0404(РС315946)(РС316002)'0,0062''Болты анкерные 1.1 М 24 х 710 ГОСТ 24379.1-2012-2 штуки. Установка при бетонировании'т*</t>
  </si>
  <si>
    <t>СТ (=19)код SAP 30142904'4'17103,39'БОЛТ 1.1М42Х1400 СТ3 ГОСТ 24379.1'шт.*</t>
  </si>
  <si>
    <t>Е11-060301-0404(РС315946)(РС316002)'0,07332''Болты анкерные 1.1М42Х1400 СТ3 ГОСТ 24379.1-4 штуки. Установка при бетонировании'т*</t>
  </si>
  <si>
    <r>
      <t>С1212-101-0313'0,68.1,02''Бетон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</si>
  <si>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Е11-060101-0101(РС100463)(РС249132)(РС316000)'2,6.2,6.0,1''Подготовка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</si>
  <si>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Е11-270602-0901'2,8.2,8.0,3.1.0,1529''Основания. Розлив вяжущих материалов'т*</t>
  </si>
  <si>
    <r>
      <t>Е11-080101-0202'2,8.2,8.0,3.1''Основание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</si>
  <si>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Фм-9 - 1 штука*</t>
  </si>
  <si>
    <r>
      <t>Е11-060301-0202(РС100533)(РС131598)(РС131600)(РС286164)(Н5.3)(Н52.3)(Н53.3) #К=3'1,44''Подливка.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</si>
  <si>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РЗП=1)(РС131598)(РС131600)(РС286164)'1,44''Подливка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</si>
  <si>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Е11-060101-0101(РС100463)(РС249132)(РС316000)'0,68''Подготовка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</si>
  <si>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ПФУНДАМЕНТ Фм-8 - 1 штука*</t>
  </si>
  <si>
    <r>
      <t>С1212-101-0707'1,26.1,015''Бетон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</si>
  <si>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Е11-460101-0801(РС100533)(РС102633)(РС127916)(РС131589)(РС144600)(РС249132)(РС275940)(РС286164)(РС295873)'1,26''Колонны.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</si>
  <si>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С1212-101-0807'0,0306.1,8''Бетон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</si>
  <si>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#К=3'1,8''Подливка.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</si>
  <si>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С1212-101-0807'0,0204.1,8''Бетон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</si>
  <si>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РЗП=1)(РС131598)(РС131600)(РС286164)'1,8''Подливка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</si>
  <si>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С1212-101-0613'5,85.1,015''Бетон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</si>
  <si>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Е11-060101-0107(РС100533)(РС127921)(РС131600)(РС144600)(РС249132)(РС275940)(РС279117)(РС286164)(РС295570)(РС316000)'5,85''Фундаменты общего назначения железобетонные под колонны объемом до 10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</si>
  <si>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С1214-210-0201'0,00645.1,04.2''Сталь арматурная периодического профиля класса А-III (А400) СТ РК 2591-2014 диаметром 12 мм'т*</t>
  </si>
  <si>
    <t>Е11-60301-701(РС295570)(К РЗП=1)'0,07056''Каркасы арматурные пространственные КП-3 - 1 штука. Изготовление в построечных условиях из арматуры диаметром до 25 мм'т*</t>
  </si>
  <si>
    <t>С1214-210-0202'0,02162.1,04.5''Сталь арматурная периодического профиля класса А-III (А400) СТ РК 2591-2014 диаметром 14 мм'т*</t>
  </si>
  <si>
    <t>Е11-060301-0601(РС295570)'0,02162.5''Сетки арматурные плоские СА-3 - 5 штук. Изготовление в построечных условиях из арматуры диаметром до 16 мм'т*</t>
  </si>
  <si>
    <t>ПФУНДАМЕНТ Фм-7 - 1 штука*</t>
  </si>
  <si>
    <r>
      <t>С1212-101-0707'0,94.1,015.3''Бетон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</si>
  <si>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Е11-460101-0801(РС100533)(РС102633)(РС127916)(РС131589)(РС144600)(РС249132)(РС275940)(РС286164)(РС295873)'0,94.3''Колонны.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</si>
  <si>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С1212-101-0807'0,0306.1,44.3''Бетон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</si>
  <si>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#К=3'1,44.3''Подливка.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</si>
  <si>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С1212-101-0807'0,0204.1,44.3''Бетон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</si>
  <si>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РЗП=1)(РС131598)(РС131600)(РС286164)'1,44.3''Подливка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</si>
  <si>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С1212-101-0613'5,22.1,015.3''Бетон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</si>
  <si>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Е11-060101-0107(РС100533)(РС127921)(РС131600)(РС144600)(РС249132)(РС275940)(РС279117)(РС286164)(РС295570)(РС316000)'5,22.3''Фундаменты общего назначения железобетонные под колонны объемом до 10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</si>
  <si>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С1214-210-0201'0,00525.1,04.2.3''Сталь арматурная периодического профиля класса А-III (А400) СТ РК 2591-2014 диаметром 12 мм'т*</t>
  </si>
  <si>
    <t>С1214-210-0202'0,00286.1,04.2.3''Сталь арматурная периодического профиля класса А-III (А400) СТ РК 2591-2014 диаметром 14 мм'т*</t>
  </si>
  <si>
    <t>С1214-210-0202'0,0056.1,04.2.3''Сталь арматурная периодического профиля класса А-III (А400) СТ РК 2591-2014 диаметром 14 мм'т*</t>
  </si>
  <si>
    <t>С1214-210-0202'0,01144.1,04.2.3''Сталь арматурная периодического профиля класса А-III (А400) СТ РК 2591-2014 диаметром 20 мм'т*</t>
  </si>
  <si>
    <t>С1214-210-0101'0,00736.1,04.3''Сталь арматурная гладкого профиля класса А-I (А240) СТ РК 2591-2014 диаметром 10 мм'т*</t>
  </si>
  <si>
    <t>Е11-60301-701(РС295570)(К РЗП=1)'0,06816.3''Каркасы арматурные пространственные КП-2 - 3 штуки. Изготовление в построечных условиях из арматуры диаметром до 25 мм'т*</t>
  </si>
  <si>
    <t>С1214-210-0202'0,01668.1,04.5.3''Сталь арматурная периодического профиля класса А-III (А400) СТ РК 2591-2014 диаметром 14 мм'т*</t>
  </si>
  <si>
    <t>Е11-060301-0601(РС295570)'0,01668.5.3''Сетки арматурные плоские СА-2 - 15 штук. Изготовление в построечных условиях из арматуры диаметром до 16 мм'т*</t>
  </si>
  <si>
    <t>С1214-210-0202'0,06816.1,04.3''Сталь арматурная периодического профиля класса А-III (А400) СТ РК 2591-2014 диаметром 14 мм'т*</t>
  </si>
  <si>
    <t>Е11-060301-0601(РС295570)'0,06816.3''Сетки арматурные плоские С-2 - 3 штуки. Изготовление в построечных условиях из арматуры диаметром до 16 мм'т*</t>
  </si>
  <si>
    <t>СТ (=19)код SAP 30142904'4.3'17103,39'БОЛТ 1.1М42Х1400 СТ3 ГОСТ 24379.1'шт.*</t>
  </si>
  <si>
    <t>Е11-060301-0404(РС315946)(РС316002)'0,07332.3''Болты анкерные 1.1М42Х1400 СТ3 ГОСТ 24379.1-12 штук. Установка при бетонировании'т*</t>
  </si>
  <si>
    <r>
      <t>С1212-101-0313'0,68.1,02.3''Бетон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</si>
  <si>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Е11-060101-0101(РС100463)(РС249132)(РС316000)'0,68.3''Подготовка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</si>
  <si>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Е11-270602-0901'2,8.2,8.0,3.3.0,1529''Основания. Розлив вяжущих материалов'т*</t>
  </si>
  <si>
    <r>
      <t>Е11-080101-0202'2,8.2,8.0,3.3''Основание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</si>
  <si>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Фм-6 - 3 штуки*</t>
  </si>
  <si>
    <r>
      <t>С1212-101-0707'1,26.1,015.7''Бетон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</si>
  <si>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Е11-460101-0801(РС100533)(РС102633)(РС127916)(РС131589)(РС144600)(РС249132)(РС275940)(РС286164)(РС295873)'1,26.7''Колонны.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</si>
  <si>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С1212-101-0807'0,0306.1,8.7''Бетон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</si>
  <si>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#К=3'1,8.7''Подливка.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</si>
  <si>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С1212-101-0807'0,0204.1,8.7''Бетон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</si>
  <si>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РЗП=1)(РС131598)(РС131600)(РС286164)'1,8.7''Подливка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</si>
  <si>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С1212-101-0613'5,85.1,015.7''Бетон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</si>
  <si>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Е11-060101-0107(РС100533)(РС127921)(РС131600)(РС144600)(РС249132)(РС275940)(РС279117)(РС286164)(РС295570)(РС316000)'5,85.7''Фундаменты общего назначения железобетонные под колонны объемом до 10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</si>
  <si>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С1214-210-0201'0,00645.1,04.2.7''Сталь арматурная периодического профиля класса А-III (А400) СТ РК 2591-2014 диаметром 12 мм'т*</t>
  </si>
  <si>
    <t>С1214-210-0202'0,00286.1,04.2.7''Сталь арматурная периодического профиля класса А-III (А400) СТ РК 2591-2014 диаметром 14 мм'т*</t>
  </si>
  <si>
    <t>С1214-210-0201'0,00525.1,04.2.7''Сталь арматурная периодического профиля класса А-III (А400) СТ РК 2591-2014 диаметром 12 мм'т*</t>
  </si>
  <si>
    <t>С1214-210-0202'0,0056.1,04.2.7''Сталь арматурная периодического профиля класса А-III (А400) СТ РК 2591-2014 диаметром 14 мм'т*</t>
  </si>
  <si>
    <t>С1214-210-0202'0,01144.1,04.2.7''Сталь арматурная периодического профиля класса А-III (А400) СТ РК 2591-2014 диаметром 20 мм'т*</t>
  </si>
  <si>
    <t>С1214-210-0101'0,00736.1,04.7''Сталь арматурная гладкого профиля класса А-I (А240) СТ РК 2591-2014 диаметром 10 мм'т*</t>
  </si>
  <si>
    <t>Е11-60301-701(РС295570)(К РЗП=1)'0,07056.7''Каркасы арматурные пространственные КП-3 - 7 штук. Изготовление в построечных условиях из арматуры диаметром до 25 мм'т*</t>
  </si>
  <si>
    <t>С1214-210-0202'0,02162.1,04.5.7''Сталь арматурная периодического профиля класса А-III (А400) СТ РК 2591-2014 диаметром 14 мм'т*</t>
  </si>
  <si>
    <t>Е11-060301-0601(РС295570)'0,02162.5.7''Сетки арматурные плоские СА-3 - 35 штук. Изготовление в построечных условиях из арматуры диаметром до 16 мм'т*</t>
  </si>
  <si>
    <t>С1214-210-0202'0,06816.1,04.7''Сталь арматурная периодического профиля класса А-III (А400) СТ РК 2591-2014 диаметром 14 мм'т*</t>
  </si>
  <si>
    <t>Е11-060301-0601(РС295570)'0,06816.7''Сетки арматурные плоские С-2 - 7 штук. Изготовление в построечных условиях из арматуры диаметром до 16 мм'т*</t>
  </si>
  <si>
    <t>СТ (=19)код SAP 974050'2.7'6227,53'Анкерный болт 1.1 М 24 х 710 ГОСТ 24379.1-2012'шт.*</t>
  </si>
  <si>
    <t>Е11-060301-0404(РС315946)(РС316002)'0,0434''Болты анкерные 1.1 М 24 х 710 ГОСТ 24379.1-2012-14 штук. Установка при бетонировании'т*</t>
  </si>
  <si>
    <t>СТ (=19)код SAP 30142904'4.7'17103,39'БОЛТ 1.1М42Х1400 СТ3 ГОСТ 24379.1'шт.*</t>
  </si>
  <si>
    <t>Е11-060301-0404(РС315946)(РС316002)'0,07332.7''Болты анкерные 1.1М42Х1400 СТ3 ГОСТ 24379.1-28 штук. Установка при бетонировании'т*</t>
  </si>
  <si>
    <r>
      <t>С1212-101-0313'0,68.1,02.7''Бетон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</si>
  <si>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Е11-060101-0101(РС100463)(РС249132)(РС316000)'0,68.7''Подготовка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</si>
  <si>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Е11-270602-0901'2,8.2,8.0,3.7.0,1529''Основания. Розлив вяжущих материалов'т*</t>
  </si>
  <si>
    <r>
      <t>Е11-080101-0202'2,8.2,8.0,3.7''Основание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</si>
  <si>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Фм-5 - 7 штук*</t>
  </si>
  <si>
    <r>
      <t>С1212-101-0707'0,94.1,015.16''Бетон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</si>
  <si>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Е11-460101-0801(РС100533)(РС102633)(РС127916)(РС131589)(РС144600)(РС249132)(РС275940)(РС286164)(РС295873)'0,94.16''Колонны.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</si>
  <si>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С1212-101-0807'0,0306.1,44.16''Бетон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</si>
  <si>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#К=3'1,44.16''Подливка.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</si>
  <si>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С1212-101-0807'0,0204.1,44.16''Бетон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</si>
  <si>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РЗП=1)(РС131598)(РС131600)(РС286164)'1,44.16''Подливка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</si>
  <si>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С1212-101-0613'5,22.1,015.16''Бетон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</si>
  <si>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Е11-060101-0107(РС100533)(РС127921)(РС131600)(РС144600)(РС249132)(РС275940)(РС279117)(РС286164)(РС295570)(РС316000)'5,22.16''Фундаменты общего назначения железобетонные под колонны объемом до 10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</si>
  <si>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С1214-210-0201'0,00525.1,04.2.16''Сталь арматурная периодического профиля класса А-III (А400) СТ РК 2591-2014 диаметром 12 мм'т*</t>
  </si>
  <si>
    <t>С1214-210-0202'0,00286.1,04.2.16''Сталь арматурная периодического профиля класса А-III (А400) СТ РК 2591-2014 диаметром 14 мм'т*</t>
  </si>
  <si>
    <t>С1214-210-0202'0,0056.1,04.2.16''Сталь арматурная периодического профиля класса А-III (А400) СТ РК 2591-2014 диаметром 14 мм'т*</t>
  </si>
  <si>
    <t>С1214-210-0202'0,01144.1,04.2.16''Сталь арматурная периодического профиля класса А-III (А400) СТ РК 2591-2014 диаметром 20 мм'т*</t>
  </si>
  <si>
    <t>С1214-210-0101'0,00736.1,04.16''Сталь арматурная гладкого профиля класса А-I (А240) СТ РК 2591-2014 диаметром 10 мм'т*</t>
  </si>
  <si>
    <t>Е11-60301-701(РС295570)(К РЗП=1)'0,06816.16''Каркасы арматурные пространственные КП-2 - 16 штук. Изготовление в построечных условиях из арматуры диаметром до 25 мм'т*</t>
  </si>
  <si>
    <t>С1214-210-0202'0,01668.1,04.5.16''Сталь арматурная периодического профиля класса А-III (А400) СТ РК 2591-2014 диаметром 14 мм'т*</t>
  </si>
  <si>
    <t>Е11-060301-0601(РС295570)'0,01668.5.16''Сетки арматурные плоские СА-2 - 80 штук. Изготовление в построечных условиях из арматуры диаметром до 16 мм'т*</t>
  </si>
  <si>
    <t>С1214-210-0202'0,06816.1,04.16''Сталь арматурная периодического профиля класса А-III (А400) СТ РК 2591-2014 диаметром 14 мм'т*</t>
  </si>
  <si>
    <t>Е11-060301-0601(РС295570)'0,06816.16''Сетки арматурные плоские С-2 - 16 штук. Изготовление в построечных условиях из арматуры диаметром до 16 мм'т*</t>
  </si>
  <si>
    <t>СТ (=19)код SAP 30142904'4.16'17103,39'БОЛТ 1.1М42Х1400 СТ3 ГОСТ 24379.1'шт.*</t>
  </si>
  <si>
    <t>Е11-060301-0404(РС315946)(РС316002)'0,07332.16''Болты анкерные 1.1М42Х1400 СТ3 ГОСТ 24379.1-64 штуки. Установка при бетонировании'т*</t>
  </si>
  <si>
    <r>
      <t>С1212-101-0313'0,68.1,02.16''Бетон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</si>
  <si>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Е11-060101-0101(РС100463)(РС249132)(РС316000)'0,68.16''Подготовка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</si>
  <si>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Е11-270602-0901'2,8.2,8.0,3.16.0,1529''Основания. Розлив вяжущих материалов'т*</t>
  </si>
  <si>
    <r>
      <t>Е11-080101-0202'2,8.2,8.0,3.16''Основание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</si>
  <si>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Фм-4 - 16 штук*</t>
  </si>
  <si>
    <t>С1214-101-0201'0,00396.1,04.4.6''Прокат толстолистовой горячекатаный из углеродистой стали ГОСТ 19903-2015 толщиной 10 мм'т*</t>
  </si>
  <si>
    <t>С1214-203-0203'0,05406.1,04.4.6''Швеллер горячекатаный с параллельными гранями полок из углеродистой стали ГОСТ 8240-97 № 30П'т*</t>
  </si>
  <si>
    <t>Е11-090701-0130(РС295568)'0,05802.4.6''Изготовление деталей закладных'т конструкций*</t>
  </si>
  <si>
    <t>Е11-060301-0409(РС304013)'0,05802.4.6''Детали закладные весом более 20 кг. Установка'т*</t>
  </si>
  <si>
    <t>С1214-201-0102'(0,02328+0,00868).1,04.6''Уголок стальной горячекатаный равнополочный из углеродистой стали ГОСТ 8509-93 ширина полки от 40 до 125 мм, толщиной от 2 до 16 мм'т*</t>
  </si>
  <si>
    <t>СТ (=19)код SAP 30142904'4.6'17103,39'БОЛТ 1.1М42Х1400 СТ3 ГОСТ 24379.1'шт.*</t>
  </si>
  <si>
    <t>Е11-090701-0108(РС295568)'0,10528.6''Изготовление анкерного блока АБ 2-6 штук'т конструкций*</t>
  </si>
  <si>
    <t>Е11-060301-0406(РС131043)'0,10528.6''Конструкции стальные АБ 2-6 штук, остающиеся в теле бетона. Установка'т*</t>
  </si>
  <si>
    <t>С1214-201-0102'(0,02328+0,01516).1,04.6''Уголок стальной горячекатаный равнополочный из углеродистой стали ГОСТ 8509-93 ширина полки от 40 до 125 мм, толщиной от 2 до 16 мм'т*</t>
  </si>
  <si>
    <t>СТ (=19)код SAP 30142904'6.6'17103,39'БОЛТ 1.1М42Х1400 СТ3 ГОСТ 24379.1'шт.*</t>
  </si>
  <si>
    <t>Е11-090701-0108(РС295568)'0,14842.6''Изготовление анкерного блока АБ 1- 6 шт.'т конструкций*</t>
  </si>
  <si>
    <t>Е11-060301-0406(РС131043)'0,14842.6''Конструкции стальные АБ 1-6 штук, остающиеся в теле бетона. Установка'т*</t>
  </si>
  <si>
    <r>
      <t>С1212-101-0707'2,05.1,015.6''Бетон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</si>
  <si>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Е11-460101-0801(РС100533)(РС102633)(РС127916)(РС131589)(РС144600)(РС249132)(РС275940)(РС286164)(РС295873)'2,05.6''Колонны.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</si>
  <si>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С1212-101-0807'0,0306.3,15.6''Бетон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</si>
  <si>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#К=3'3,15.6''Подливка.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</si>
  <si>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С1212-101-0807'0,0204.3,15.6''Бетон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</si>
  <si>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РЗП=1)(РС131598)(РС131600)(РС286164)'3,15.6''Подливка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</si>
  <si>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С1212-101-0613'11,64.1,015.6''Бетон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</si>
  <si>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Е11-060101-0108(РС100533)(РС127921)(РС131600)(РС144600)(РС249132)(РС275941)(РС279117)(РС286164)(РС295570)(РС316000)'11,64.6''Фундаменты общего назначения железобетонные под колонны объемом до 25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</si>
  <si>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С1214-210-0201'0,00684.2.1,04.6''Сталь арматурная периодического профиля класса А-III (А400) СТ РК 2591-2014 диаметром 12 мм'т*</t>
  </si>
  <si>
    <t>С1214-210-0202'0,0056.2.1,04.6''Сталь арматурная периодического профиля класса А-III (А400) СТ РК 2591-2014 диаметром 14 мм'т*</t>
  </si>
  <si>
    <t>С1214-210-0202'0,01144.2.1,04.6''Сталь арматурная периодического профиля класса А-III (А400) СТ РК 2591-2014 диаметром 20 мм'т*</t>
  </si>
  <si>
    <t>С1214-210-0201'0,01044.2.1,04.6''Сталь арматурная периодического профиля класса А-III (А400) СТ РК 2591-2014 диаметром 12 мм'т*</t>
  </si>
  <si>
    <t>С1214-210-0202'0,0112.2.1,04.6''Сталь арматурная периодического профиля класса А-III (А400) СТ РК 2591-2014 диаметром 14 мм'т*</t>
  </si>
  <si>
    <t>С1214-210-0101'0,01065.1,04.6''Сталь арматурная гладкого профиля класса А-I (А240) СТ РК 2591-2014 диаметром 10 мм'т*</t>
  </si>
  <si>
    <t>Е11-60301-701(РС295570)(К РЗП=1)'0,10169.6''Каркасы арматурные пространственные КП-1-6 штук. Изготовление в построечных условиях из арматуры диаметром до 25 мм'т*</t>
  </si>
  <si>
    <t>С1214-210-0202'0,03909.1,04.5.6''Сталь арматурная периодического профиля класса А-III (А400) СТ РК 2591-2014 диаметром 14 мм'т*</t>
  </si>
  <si>
    <t>Е11-060301-0601(РС295570)'0,03909.5.6''Сетки арматурные плоские СА-1-30 штук. Изготовление в построечных условиях из арматуры диаметром до 16 мм'т*</t>
  </si>
  <si>
    <t>С1214-210-0202'0,08256.1,04.6''Сталь арматурная периодического профиля класса А-III (А400) СТ РК 2591-2014 диаметром 16 мм'т*</t>
  </si>
  <si>
    <t>С1214-210-0202'0,1586.1,04.6''Сталь арматурная периодического профиля класса А-III (А400) СТ РК 2591-2014 диаметром 18 мм'т*</t>
  </si>
  <si>
    <t>Е11-060301-0602(РС295570)'0,24116.6''Сетки арматурные плоские С-1-6 штук. Изготовление в построечных условиях из арматуры диаметром до 25 мм'т*</t>
  </si>
  <si>
    <r>
      <t>С1212-101-0313'1,47.1,02.6''Бетон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</si>
  <si>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Е11-060101-0101(РС100463)(РС249132)(РС316000)'1,47.6''Подготовка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</si>
  <si>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Е11-270602-0901'4,4.3,7.0,3.6.0,1529''Основания. Розлив вяжущих материалов'т*</t>
  </si>
  <si>
    <r>
      <t>Е11-080101-0202'4,4.3,7.0,3.6''Основание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</si>
  <si>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Фм-3-6 штук*</t>
  </si>
  <si>
    <t>С1214-201-0102'(0,02328+0,00868).1,04.17''Уголок стальной горячекатаный равнополочный из углеродистой стали ГОСТ 8509-93 ширина полки от 40 до 125 мм, толщиной от 2 до 16 мм'т*</t>
  </si>
  <si>
    <t>СТ (=19)код SAP 30142904'4.17'17103,39'БОЛТ 1.1М42Х1400 СТ3 ГОСТ 24379.1'шт.*</t>
  </si>
  <si>
    <t>Е11-090701-0108(РС295568)'0,10528.17''Изготовление анкерного блока АБ 2-17 штук'т конструкций*</t>
  </si>
  <si>
    <t>Е11-060301-0406(РС131043)'0,10528.17''Конструкции стальные АБ 2-17 штук, остающиеся в теле бетона. Установка'т*</t>
  </si>
  <si>
    <t>С1214-201-0102'(0,02328+0,01516).1,04.17''Уголок стальной горячекатаный равнополочный из углеродистой стали ГОСТ 8509-93 ширина полки от 40 до 125 мм, толщиной от 2 до 16 мм'т*</t>
  </si>
  <si>
    <t>СТ (=19)код SAP 30142904'6.17'17103,39'БОЛТ 1.1М42Х1400 СТ3 ГОСТ 24379.1'шт.*</t>
  </si>
  <si>
    <t>Е11-090701-0108(РС295568)'0,14842.17''Изготовление анкерного блока АБ 1- 17 шт.'т конструкций*</t>
  </si>
  <si>
    <t>Е11-060301-0406(РС131043)'0,14842.17''Конструкции стальные АБ 1-17 штук, остающиеся в теле бетона. Установка'т*</t>
  </si>
  <si>
    <r>
      <t>С1212-101-0707'2,05.1,015.17''Бетон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</si>
  <si>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Е11-460101-0801(РС100533)(РС102633)(РС127916)(РС131589)(РС144600)(РС249132)(РС275940)(РС286164)(РС295873)'2,05.17''Колонны.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</si>
  <si>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С1212-101-0807'0,0306.3,15.17''Бетон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</si>
  <si>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#К=3'3,15.17''Подливка.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</si>
  <si>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С1212-101-0807'0,0204.3,15.17''Бетон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</si>
  <si>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РЗП=1)(РС131598)(РС131600)(РС286164)'3,15.17''Подливка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</si>
  <si>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С1212-101-0613'11,64.1,015.17''Бетон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</si>
  <si>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Е11-060101-0108(РС100533)(РС127921)(РС131600)(РС144600)(РС249132)(РС275941)(РС279117)(РС286164)(РС295570)(РС316000)'11,64.17''Фундаменты общего назначения железобетонные под колонны объемом до 25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</si>
  <si>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С1214-210-0201'0,00684.2.1,04.17''Сталь арматурная периодического профиля класса А-III (А400) СТ РК 2591-2014 диаметром 12 мм'т*</t>
  </si>
  <si>
    <t>С1214-210-0202'0,0056.2.1,04.17''Сталь арматурная периодического профиля класса А-III (А400) СТ РК 2591-2014 диаметром 14 мм'т*</t>
  </si>
  <si>
    <t>С1214-210-0202'0,01144.2.1,04.17''Сталь арматурная периодического профиля класса А-III (А400) СТ РК 2591-2014 диаметром 20 мм'т*</t>
  </si>
  <si>
    <t>С1214-210-0201'0,01044.2.1,04.17''Сталь арматурная периодического профиля класса А-III (А400) СТ РК 2591-2014 диаметром 12 мм'т*</t>
  </si>
  <si>
    <t>С1214-210-0202'0,0112.2.1,04.17''Сталь арматурная периодического профиля класса А-III (А400) СТ РК 2591-2014 диаметром 14 мм'т*</t>
  </si>
  <si>
    <t>С1214-210-0101'0,01065.1,04.17''Сталь арматурная гладкого профиля класса А-I (А240) СТ РК 2591-2014 диаметром 10 мм'т*</t>
  </si>
  <si>
    <t>Е11-60301-701(РС295570)(К РЗП=1)'0,10169.17''Каркасы арматурные пространственные КП-1-17 штук. Изготовление в построечных условиях из арматуры диаметром до 25 мм'т*</t>
  </si>
  <si>
    <t>С1214-210-0202'0,03909.1,04.5.17''Сталь арматурная периодического профиля класса А-III (А400) СТ РК 2591-2014 диаметром 14 мм'т*</t>
  </si>
  <si>
    <t>Е11-060301-0601(РС295570)'0,03909.5.17''Сетки арматурные плоские СА-1-85 штук. Изготовление в построечных условиях из арматуры диаметром до 16 мм'т*</t>
  </si>
  <si>
    <t>С1214-210-0202'0,08256.1,04.17''Сталь арматурная периодического профиля класса А-III (А400) СТ РК 2591-2014 диаметром 16 мм'т*</t>
  </si>
  <si>
    <t>С1214-210-0202'0,1586.1,04.17''Сталь арматурная периодического профиля класса А-III (А400) СТ РК 2591-2014 диаметром 18 мм'т*</t>
  </si>
  <si>
    <t>Е11-060301-0602(РС295570)'0,24116.17''Сетки арматурные плоские С-1-17 штук. Изготовление в построечных условиях из арматуры диаметром до 25 мм'т*</t>
  </si>
  <si>
    <r>
      <t>С1212-101-0313'1,47.1,02.17''Бетон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</si>
  <si>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Е11-060101-0101(РС100463)(РС249132)(РС316000)'1,47.17''Подготовка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</si>
  <si>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Е11-270602-0901'4,4.3,7.0,3.17.0,1529''Основания. Розлив вяжущих материалов'т*</t>
  </si>
  <si>
    <r>
      <t>Е11-080101-0202'4,4.3,7.0,3.17''Основание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</si>
  <si>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Фм-2-17 штук*</t>
  </si>
  <si>
    <t>СТ (=19)код SAP 974050'2.5'6227,53'Анкерный болт 1.1 М 24 х 710 ГОСТ 24379.1-2012'шт.*</t>
  </si>
  <si>
    <t>Е11-060301-0404(РС315946)(РС316002)'0,031''Болты анкерные 1.1 М 24 х 710 ГОСТ 24379.1-2012-10 штук. Установка при бетонировании'т*</t>
  </si>
  <si>
    <t>С1214-201-0102'(0,02328+0,00868).1,04.5''Уголок стальной горячекатаный равнополочный из углеродистой стали ГОСТ 8509-93 ширина полки от 40 до 125 мм, толщиной от 2 до 16 мм'т*</t>
  </si>
  <si>
    <t>СТ (=19)код SAP 30142904'4.5'17103,39'БОЛТ 1.1М42Х1400 СТ3 ГОСТ 24379.1'шт.*</t>
  </si>
  <si>
    <t>Е11-090701-0108(РС295568)'0,10528.5''Изготовление анкерного блока АБ 2-5 штук'т конструкций*</t>
  </si>
  <si>
    <t>Е11-060301-0406(РС131043)'0,10528.5''Конструкции стальные АБ 2-5 штук, остающиеся в теле бетона. Установка'т*</t>
  </si>
  <si>
    <t>С1214-201-0102'(0,02328+0,01516).1,04.5''Уголок стальной горячекатаный равнополочный из углеродистой стали ГОСТ 8509-93 ширина полки от 40 до 125 мм, толщиной от 2 до 16 мм'т*</t>
  </si>
  <si>
    <t>СТ (=19)код SAP 30142904'6.5'17103,39'БОЛТ 1.1М42Х1400 СТ3 ГОСТ 24379.1'шт.*</t>
  </si>
  <si>
    <t>Е11-090701-0108(РС295568)'0,14842.5''Изготовление анкерного блока АБ 1- 5 шт.'т конструкций*</t>
  </si>
  <si>
    <t>Е11-060301-0406(РС131043)'0,14842.5''Конструкции стальные АБ 1-5 штук, остающиеся в теле бетона. Установка'т*</t>
  </si>
  <si>
    <r>
      <t>С1212-101-0707'2,21.1,015.5''Бетон тяжелый класса В20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</si>
  <si>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Е11-460101-0801(РС100533)(РС102633)(РС127916)(РС131589)(РС144600)(РС249132)(РС275940)(РС286164)(РС295873)'2,21.5''Колонны. Обетонирование'м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</si>
  <si>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С1212-101-0807'0,0306.3,15.5''Бетон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</si>
  <si>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Е11-060301-0202(РС100533)(РС131598)(РС131600)(РС286164)(Н5.3)(Н52.3)(Н53.3) #К=3'3,15.5''Подливка. Устройство. добавлять к норме 1106-0301-0201 на каждые 10 мм изменения толщины'м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</si>
  <si>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С1212-101-0807'0,0204.3,15.5''Бетон тяжелый класса В22,5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</si>
  <si>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Е11-60301-201(РС100533)(К РЗП=1)(РС131598)(РС131600)(РС286164)'3,15.5''Подливка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</si>
  <si>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С1212-101-0613'11,64.1,015.5''Бетон тяжелый класса В15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</si>
  <si>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Е11-060101-0108(РС100533)(РС127921)(РС131600)(РС144600)(РС249132)(РС275941)(РС279117)(РС286164)(РС295570)(РС316000)'11,64.5''Фундаменты общего назначения железобетонные под колонны объемом до 25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</si>
  <si>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С1214-210-0201'0,00684.2.1,04.5''Сталь арматурная периодического профиля класса А-III (А400) СТ РК 2591-2014 диаметром 12 мм'т*</t>
  </si>
  <si>
    <t>С1214-210-0202'0,0056.2.1,04.5''Сталь арматурная периодического профиля класса А-III (А400) СТ РК 2591-2014 диаметром 14 мм'т*</t>
  </si>
  <si>
    <t>С1214-210-0202'0,01144.2.1,04.5''Сталь арматурная периодического профиля класса А-III (А400) СТ РК 2591-2014 диаметром 20 мм'т*</t>
  </si>
  <si>
    <t>С1214-210-0201'0,01044.2.1,04.5''Сталь арматурная периодического профиля класса А-III (А400) СТ РК 2591-2014 диаметром 12 мм'т*</t>
  </si>
  <si>
    <t>С1214-210-0202'0,0112.2.1,04.5''Сталь арматурная периодического профиля класса А-III (А400) СТ РК 2591-2014 диаметром 14 мм'т*</t>
  </si>
  <si>
    <t>С1214-210-0101'0,01065.1,04.5''Сталь арматурная гладкого профиля класса А-I (А240) СТ РК 2591-2014 диаметром 10 мм'т*</t>
  </si>
  <si>
    <t>Е11-60301-701(РС295570)(К РЗП=1)'0,10169.5''Каркасы арматурные пространственные КП-1-5 штук. Изготовление в построечных условиях из арматуры диаметром до 25 мм'т*</t>
  </si>
  <si>
    <t>С1214-210-0202'0,03909.1,04.5.5''Сталь арматурная периодического профиля класса А-III (А400) СТ РК 2591-2014 диаметром 14 мм'т*</t>
  </si>
  <si>
    <t>Е11-060301-0601(РС295570)'0,003909.5.5''Сетки арматурные плоские СА-1-25 штук. Изготовление в построечных условиях из арматуры диаметром до 16 мм'т*</t>
  </si>
  <si>
    <t>С1214-210-0202'0,08256.1,04.5''Сталь арматурная периодического профиля класса А-III (А400) СТ РК 2591-2014 диаметром 16 мм'т*</t>
  </si>
  <si>
    <t>С1214-210-0202'0,1586.1,04.5''Сталь арматурная периодического профиля класса А-III (А400) СТ РК 2591-2014 диаметром 18 мм'т*</t>
  </si>
  <si>
    <t>Е11-060301-0602(РС295570)'0,24116.5''Сетки арматурные плоские С-1-5 штук. Изготовление в построечных условиях из арматуры диаметром до 25 мм'т*</t>
  </si>
  <si>
    <r>
      <t>С1212-101-0313'1,47.1,02.5''Бетон тяжелый класса В7,5 ГОСТ 7473-2010 F150, W4'м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</si>
  <si>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r>
      <t>Е11-060101-0101(РС100463)(РС249132)(РС316000)'1,47.5''Подготовка бетонная.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</si>
  <si>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Е11-270602-0901'4,4.3,7.0,3.5.0,1529''Основания. Розлив вяжущих материалов'т*</t>
  </si>
  <si>
    <r>
      <t>Е11-080101-0202'4,4.3,7.0,3.5''Основание под фундаменты щебеночное. Устройство'м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основания*</t>
    </r>
  </si>
  <si>
    <t>ПФУНДАМЕНТ Фм-1-5штук*</t>
  </si>
  <si>
    <t>Р ФУНДАМЕНТЫ*</t>
  </si>
  <si>
    <r>
      <t>Е11-010201-0501'6848,47''Грунт 1, 2 группы. Уплотнение пневматическими трамбовками'м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уплотненного грунта*</t>
    </r>
  </si>
  <si>
    <r>
      <t>Е11-010104-0404'6848,47''Траншеи и котлованы. Засыпка бульдозерами мощностью 79 кВт (108 л с) при перемещении грунта до 5 м. Группа грунтов 1'м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грунта*</t>
    </r>
  </si>
  <si>
    <r>
      <t>Е11-010205-0502'211,81''Траншеи, пазухи котлованов и ямы. Засыпка вручную. Группа грунтов 2'м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грунта*</t>
    </r>
  </si>
  <si>
    <t>С3412-102-0101'6823,21.1,75''Перевозка строительных грузов самосвалами в населенных пунктах. Грузоподъемность свыше 10 т. Расстояние перевозки 1 км'т·км*</t>
  </si>
  <si>
    <r>
      <t>Е11-010102-0250'6823,21''Грунты 2 группы. Разработка с погрузкой на автомобили-самосвалы экскаваторами "Обратная лопата" с ковшом вместимостью 1,25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грунта*</t>
    </r>
  </si>
  <si>
    <r>
      <t>Е11-010102-0602'7665,32''Грунты 2-3 группы. Работа на отвале'м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грунта*</t>
    </r>
  </si>
  <si>
    <r>
      <t>Е11-010205-0208(П-1101184)'237,07''Грунты 2 группы. Разработка вручную с креплениями в траншеях шириной более 2 м и котлованах площадью сечения до 5 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, глубиной до 3 м. #Доработка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грунта*</t>
    </r>
  </si>
  <si>
    <t>С3412-102-0101'7665,32.1,75''Перевозка строительных грузов самосвалами в населенных пунктах. Грузоподъемность свыше 10 т. Расстояние перевозки 1 км'т·км*</t>
  </si>
  <si>
    <r>
      <t>Е11-010102-0250'7665,32''Грунты 2 группы в котлованах. Разработка с погрузкой на автомобили-самосвалы экскаваторами "Обратная лопата" с ковшом вместимостью 1,25 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грунта*</t>
    </r>
  </si>
  <si>
    <t>Р ЗЕМЛЯНЫЕ РАБОТЫ*</t>
  </si>
  <si>
    <t>Н68=0*</t>
  </si>
  <si>
    <t>Н2=0*</t>
  </si>
  <si>
    <t>Ю''АО "Алюминий Казахстана".'''"Строительство участка по производству галлия на ПАЗ"''''Конструкции железобетонные.'25-ПАЗ-03.00 КЖ, Заявка № 137543859*</t>
  </si>
  <si>
    <t>Э25041620'К9А0Э9Ж5'Ц7Н2ХМ2Ш1В1+Б''14.1'''''*</t>
  </si>
  <si>
    <r>
      <t xml:space="preserve">Строка данных АВС   </t>
    </r>
    <r>
      <rPr>
        <sz val="9"/>
        <color rgb="FF808080"/>
        <rFont val="Times New Roman"/>
        <family val="1"/>
        <charset val="204"/>
      </rPr>
      <t>(Номер строки текстового фрагмента.)</t>
    </r>
  </si>
  <si>
    <t>ИСХОДНЫЕ ДАННЫЕ : Э25041620</t>
  </si>
  <si>
    <t>Расчёт №1 КОМАНДИРОВОЧНЫЕ   РАСХОДЫ</t>
  </si>
  <si>
    <t>в ценах 2025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</si>
  <si>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</si>
  <si>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</si>
  <si>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</si>
  <si>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</si>
  <si>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</si>
  <si>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</si>
  <si>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</si>
  <si>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</si>
  <si>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</si>
  <si>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</si>
  <si>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</si>
  <si>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</si>
  <si>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</si>
  <si>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</si>
  <si>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Составлено:</t>
  </si>
  <si>
    <t>Эксперт -координатор ЦСЦЭ по АО "АК"</t>
  </si>
  <si>
    <t>Локальная  ресурсная  смета  № AOK-PAZ-2025-E-63-71 изм</t>
  </si>
  <si>
    <t>Основание: 25-ПАЗ-03.00 КЖ, Заявка № 150691795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</si>
</sst>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\ _₸_-;\-* #,##0.00\ _₸_-;_-* &quot;-&quot;??\ _₸_-;_-@_-"/>
    <numFmt numFmtId="165" formatCode="#,##0.0######"/>
    <numFmt numFmtId="166" formatCode="#,##0.0#####"/>
    <numFmt numFmtId="167" formatCode="#,##0.0####"/>
    <numFmt numFmtId="168" formatCode="#,##0.0###"/>
    <numFmt numFmtId="169" formatCode="#,##0.0##"/>
    <numFmt numFmtId="170" formatCode="#,##0.0#"/>
    <numFmt numFmtId="171" formatCode="_-* #,##0\ _₽_-;\-* #,##0\ _₽_-;_-* &quot;-&quot;??\ _₽_-;_-@_-"/>
    <numFmt numFmtId="172" formatCode="#,##0.00_ ;\-#,##0.00\ "/>
    <numFmt numFmtId="173" formatCode="0.0000"/>
    <numFmt numFmtId="174" formatCode="#,##0.0"/>
    <numFmt numFmtId="175" formatCode="#,##0.0#######"/>
    <numFmt numFmtId="176" formatCode="0.000"/>
    <numFmt numFmtId="177" formatCode="#,##0.0000"/>
    <numFmt numFmtId="178" formatCode="#,##0.0000000"/>
    <numFmt numFmtId="179" formatCode="_-* #,##0.00_-;\-* #,##0.00_-;_-* &quot;-&quot;??_-;_-@_-"/>
  </numFmts>
  <fonts count="8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color rgb="FF808080"/>
      <name val="Arial"/>
      <family val="2"/>
      <charset val="204"/>
    </font>
    <font>
      <sz val="11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Helv"/>
      <charset val="204"/>
    </font>
    <font>
      <sz val="10"/>
      <color rgb="FF0000FF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u/>
      <sz val="12"/>
      <name val="Arial"/>
      <family val="2"/>
      <charset val="204"/>
    </font>
    <font>
      <i/>
      <sz val="7.5"/>
      <name val="Arial"/>
      <family val="2"/>
      <charset val="204"/>
    </font>
    <font>
      <b/>
      <sz val="7"/>
      <name val="Arial"/>
      <family val="2"/>
      <charset val="204"/>
    </font>
    <font>
      <sz val="9"/>
      <name val="Times New Roman Cyr"/>
      <family val="1"/>
      <charset val="204"/>
    </font>
    <font>
      <b/>
      <sz val="9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0080"/>
      <name val="Times New Roman Cyr"/>
      <charset val="204"/>
    </font>
    <font>
      <i/>
      <sz val="7.5"/>
      <color rgb="FF000080"/>
      <name val="Times New Roman Cyr"/>
      <charset val="204"/>
    </font>
    <font>
      <sz val="8"/>
      <color rgb="FF808080"/>
      <name val="Times New Roman Cyr"/>
      <charset val="204"/>
    </font>
    <font>
      <sz val="8"/>
      <color rgb="FFFFFFFF"/>
      <name val="Times New Roman Cyr"/>
      <charset val="204"/>
    </font>
    <font>
      <b/>
      <vertAlign val="superscript"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vertAlign val="superscript"/>
      <sz val="9"/>
      <color rgb="FF000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Courier New"/>
      <family val="3"/>
      <charset val="204"/>
    </font>
    <font>
      <sz val="9"/>
      <name val="Lucida Console"/>
      <family val="3"/>
      <charset val="204"/>
    </font>
    <font>
      <vertAlign val="superscript"/>
      <sz val="10"/>
      <name val="Courier New"/>
      <family val="3"/>
      <charset val="204"/>
    </font>
    <font>
      <sz val="9"/>
      <color rgb="FF80808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33CC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FFC1C1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FF"/>
      </bottom>
      <diagonal/>
    </border>
    <border>
      <left/>
      <right/>
      <top style="thin">
        <color indexed="64"/>
      </top>
      <bottom style="hair">
        <color rgb="FFCCCCFF"/>
      </bottom>
      <diagonal/>
    </border>
    <border>
      <left style="hair">
        <color rgb="FFCCCCCC"/>
      </left>
      <right/>
      <top style="hair">
        <color rgb="FFCCCCFF"/>
      </top>
      <bottom style="double">
        <color rgb="FFCCCCCC"/>
      </bottom>
      <diagonal/>
    </border>
    <border>
      <left/>
      <right/>
      <top style="hair">
        <color rgb="FFCCCCFF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 style="hair">
        <color rgb="FFCCCCCC"/>
      </left>
      <right/>
      <top style="double">
        <color rgb="FFCCCCCC"/>
      </top>
      <bottom style="double">
        <color rgb="FFCCCCCC"/>
      </bottom>
      <diagonal/>
    </border>
    <border>
      <left/>
      <right/>
      <top style="double">
        <color rgb="FFCCCCCC"/>
      </top>
      <bottom style="double">
        <color rgb="FFCCCCCC"/>
      </bottom>
      <diagonal/>
    </border>
    <border>
      <left/>
      <right style="hair">
        <color rgb="FFCCCCCC"/>
      </right>
      <top style="double">
        <color rgb="FFCCCCCC"/>
      </top>
      <bottom style="double">
        <color rgb="FFCCCCCC"/>
      </bottom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80808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thin">
        <color indexed="64"/>
      </top>
      <bottom style="hair">
        <color rgb="FFC0C0C0"/>
      </bottom>
      <diagonal/>
    </border>
    <border>
      <left style="thin">
        <color rgb="FFC0C0C0"/>
      </left>
      <right/>
      <top style="thin">
        <color indexed="64"/>
      </top>
      <bottom style="hair">
        <color rgb="FFC0C0C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0" fontId="44" fillId="0" borderId="0"/>
    <xf numFmtId="0" fontId="45" fillId="0" borderId="0" applyNumberFormat="0" applyBorder="0" applyProtection="0"/>
    <xf numFmtId="0" fontId="47" fillId="0" borderId="0" applyNumberFormat="0" applyBorder="0" applyProtection="0"/>
    <xf numFmtId="0" fontId="45" fillId="0" borderId="0" applyNumberFormat="0" applyBorder="0" applyProtection="0"/>
    <xf numFmtId="0" fontId="19" fillId="0" borderId="0"/>
    <xf numFmtId="17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0" borderId="0"/>
    <xf numFmtId="0" fontId="44" fillId="0" borderId="0"/>
    <xf numFmtId="0" fontId="24" fillId="0" borderId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Border="0" applyProtection="0"/>
    <xf numFmtId="0" fontId="45" fillId="0" borderId="0" applyNumberFormat="0" applyBorder="0" applyProtection="0"/>
    <xf numFmtId="9" fontId="19" fillId="0" borderId="0" applyFont="0" applyFill="0" applyBorder="0" applyAlignment="0" applyProtection="0"/>
    <xf numFmtId="0" fontId="39" fillId="0" borderId="0"/>
    <xf numFmtId="0" fontId="44" fillId="0" borderId="0"/>
  </cellStyleXfs>
  <cellXfs count="405">
    <xf numFmtId="0" fontId="19" fillId="0" borderId="0" xfId="0" applyFont="1"/>
    <xf numFmtId="0" fontId="2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4" fillId="0" borderId="0" xfId="0" applyFont="1"/>
    <xf numFmtId="0" fontId="24" fillId="35" borderId="0" xfId="0" applyFont="1" applyFill="1"/>
    <xf numFmtId="0" fontId="24" fillId="34" borderId="17" xfId="0" applyFont="1" applyFill="1" applyBorder="1" applyAlignment="1">
      <alignment horizontal="center" vertical="center" wrapText="1"/>
    </xf>
    <xf numFmtId="0" fontId="29" fillId="34" borderId="18" xfId="0" applyFont="1" applyFill="1" applyBorder="1" applyAlignment="1">
      <alignment horizontal="center" vertical="top" wrapText="1"/>
    </xf>
    <xf numFmtId="0" fontId="29" fillId="34" borderId="17" xfId="0" applyFont="1" applyFill="1" applyBorder="1" applyAlignment="1">
      <alignment horizontal="center" vertical="top" wrapText="1"/>
    </xf>
    <xf numFmtId="0" fontId="24" fillId="35" borderId="0" xfId="0" applyFont="1" applyFill="1" applyAlignment="1">
      <alignment horizontal="center" vertical="top"/>
    </xf>
    <xf numFmtId="0" fontId="24" fillId="35" borderId="0" xfId="0" applyFont="1" applyFill="1" applyAlignment="1">
      <alignment vertical="top"/>
    </xf>
    <xf numFmtId="0" fontId="24" fillId="35" borderId="0" xfId="0" applyFont="1" applyFill="1" applyAlignment="1">
      <alignment horizontal="left" vertical="top"/>
    </xf>
    <xf numFmtId="0" fontId="24" fillId="35" borderId="0" xfId="0" applyFont="1" applyFill="1" applyAlignment="1">
      <alignment horizontal="center"/>
    </xf>
    <xf numFmtId="0" fontId="27" fillId="35" borderId="0" xfId="0" applyFont="1" applyFill="1" applyAlignment="1">
      <alignment horizontal="right" vertical="top" wrapText="1" indent="1"/>
    </xf>
    <xf numFmtId="0" fontId="31" fillId="35" borderId="23" xfId="0" applyFont="1" applyFill="1" applyBorder="1" applyAlignment="1">
      <alignment horizontal="center" vertical="top" wrapText="1"/>
    </xf>
    <xf numFmtId="0" fontId="31" fillId="35" borderId="24" xfId="0" applyFont="1" applyFill="1" applyBorder="1" applyAlignment="1">
      <alignment horizontal="center" vertical="top" wrapText="1"/>
    </xf>
    <xf numFmtId="0" fontId="31" fillId="35" borderId="24" xfId="0" applyFont="1" applyFill="1" applyBorder="1" applyAlignment="1">
      <alignment horizontal="left" vertical="top" wrapText="1"/>
    </xf>
    <xf numFmtId="0" fontId="31" fillId="35" borderId="24" xfId="0" applyFont="1" applyFill="1" applyBorder="1" applyAlignment="1">
      <alignment horizontal="center" wrapText="1"/>
    </xf>
    <xf numFmtId="165" fontId="31" fillId="35" borderId="24" xfId="0" applyNumberFormat="1" applyFont="1" applyFill="1" applyBorder="1" applyAlignment="1">
      <alignment horizontal="center" wrapText="1"/>
    </xf>
    <xf numFmtId="165" fontId="31" fillId="35" borderId="38" xfId="0" applyNumberFormat="1" applyFont="1" applyFill="1" applyBorder="1" applyAlignment="1">
      <alignment horizontal="right"/>
    </xf>
    <xf numFmtId="164" fontId="31" fillId="35" borderId="38" xfId="0" applyNumberFormat="1" applyFont="1" applyFill="1" applyBorder="1" applyAlignment="1">
      <alignment horizontal="right"/>
    </xf>
    <xf numFmtId="3" fontId="31" fillId="35" borderId="38" xfId="0" applyNumberFormat="1" applyFont="1" applyFill="1" applyBorder="1" applyAlignment="1">
      <alignment horizontal="right"/>
    </xf>
    <xf numFmtId="2" fontId="31" fillId="35" borderId="38" xfId="0" applyNumberFormat="1" applyFont="1" applyFill="1" applyBorder="1" applyAlignment="1">
      <alignment horizontal="right"/>
    </xf>
    <xf numFmtId="0" fontId="24" fillId="35" borderId="23" xfId="0" applyFont="1" applyFill="1" applyBorder="1" applyAlignment="1">
      <alignment horizontal="center" vertical="top" wrapText="1"/>
    </xf>
    <xf numFmtId="0" fontId="24" fillId="35" borderId="24" xfId="0" applyFont="1" applyFill="1" applyBorder="1" applyAlignment="1">
      <alignment horizontal="left" vertical="top" wrapText="1"/>
    </xf>
    <xf numFmtId="0" fontId="24" fillId="35" borderId="24" xfId="0" applyFont="1" applyFill="1" applyBorder="1" applyAlignment="1">
      <alignment horizontal="center" vertical="top" wrapText="1"/>
    </xf>
    <xf numFmtId="165" fontId="24" fillId="35" borderId="24" xfId="0" applyNumberFormat="1" applyFont="1" applyFill="1" applyBorder="1" applyAlignment="1">
      <alignment horizontal="center" vertical="top" wrapText="1"/>
    </xf>
    <xf numFmtId="165" fontId="24" fillId="35" borderId="24" xfId="0" applyNumberFormat="1" applyFont="1" applyFill="1" applyBorder="1" applyAlignment="1">
      <alignment horizontal="right" wrapText="1"/>
    </xf>
    <xf numFmtId="3" fontId="24" fillId="35" borderId="24" xfId="0" applyNumberFormat="1" applyFont="1" applyFill="1" applyBorder="1" applyAlignment="1">
      <alignment horizontal="right" wrapText="1"/>
    </xf>
    <xf numFmtId="170" fontId="31" fillId="35" borderId="24" xfId="0" applyNumberFormat="1" applyFont="1" applyFill="1" applyBorder="1" applyAlignment="1">
      <alignment horizontal="center" wrapText="1"/>
    </xf>
    <xf numFmtId="0" fontId="34" fillId="35" borderId="39" xfId="0" applyFont="1" applyFill="1" applyBorder="1" applyAlignment="1">
      <alignment horizontal="center" vertical="top" wrapText="1"/>
    </xf>
    <xf numFmtId="0" fontId="34" fillId="35" borderId="40" xfId="0" applyFont="1" applyFill="1" applyBorder="1" applyAlignment="1">
      <alignment horizontal="center" vertical="top" wrapText="1"/>
    </xf>
    <xf numFmtId="0" fontId="35" fillId="35" borderId="40" xfId="0" applyFont="1" applyFill="1" applyBorder="1" applyAlignment="1">
      <alignment horizontal="left" vertical="top" wrapText="1"/>
    </xf>
    <xf numFmtId="0" fontId="34" fillId="35" borderId="40" xfId="0" applyFont="1" applyFill="1" applyBorder="1" applyAlignment="1">
      <alignment vertical="top" wrapText="1"/>
    </xf>
    <xf numFmtId="2" fontId="34" fillId="35" borderId="40" xfId="0" applyNumberFormat="1" applyFont="1" applyFill="1" applyBorder="1" applyAlignment="1">
      <alignment horizontal="center" vertical="top"/>
    </xf>
    <xf numFmtId="2" fontId="34" fillId="35" borderId="40" xfId="0" applyNumberFormat="1" applyFont="1" applyFill="1" applyBorder="1" applyAlignment="1">
      <alignment horizontal="right"/>
    </xf>
    <xf numFmtId="165" fontId="34" fillId="35" borderId="40" xfId="0" applyNumberFormat="1" applyFont="1" applyFill="1" applyBorder="1" applyAlignment="1">
      <alignment horizontal="right"/>
    </xf>
    <xf numFmtId="0" fontId="29" fillId="35" borderId="0" xfId="0" applyFont="1" applyFill="1" applyAlignment="1">
      <alignment vertical="top"/>
    </xf>
    <xf numFmtId="164" fontId="29" fillId="35" borderId="27" xfId="0" applyNumberFormat="1" applyFont="1" applyFill="1" applyBorder="1" applyAlignment="1">
      <alignment horizontal="right" vertical="top" wrapText="1"/>
    </xf>
    <xf numFmtId="0" fontId="29" fillId="35" borderId="0" xfId="0" applyFont="1" applyFill="1"/>
    <xf numFmtId="0" fontId="24" fillId="35" borderId="41" xfId="0" applyFont="1" applyFill="1" applyBorder="1" applyAlignment="1">
      <alignment horizontal="left" vertical="top" wrapText="1"/>
    </xf>
    <xf numFmtId="0" fontId="29" fillId="35" borderId="42" xfId="0" applyFont="1" applyFill="1" applyBorder="1" applyAlignment="1">
      <alignment horizontal="left" vertical="top" wrapText="1"/>
    </xf>
    <xf numFmtId="0" fontId="24" fillId="35" borderId="42" xfId="0" applyFont="1" applyFill="1" applyBorder="1" applyAlignment="1">
      <alignment horizontal="left" vertical="top" wrapText="1"/>
    </xf>
    <xf numFmtId="0" fontId="29" fillId="35" borderId="42" xfId="0" applyFont="1" applyFill="1" applyBorder="1" applyAlignment="1">
      <alignment vertical="top" wrapText="1"/>
    </xf>
    <xf numFmtId="0" fontId="31" fillId="35" borderId="24" xfId="0" applyFont="1" applyFill="1" applyBorder="1" applyAlignment="1">
      <alignment horizontal="left" vertical="top" wrapText="1" indent="1"/>
    </xf>
    <xf numFmtId="3" fontId="31" fillId="35" borderId="24" xfId="0" applyNumberFormat="1" applyFont="1" applyFill="1" applyBorder="1" applyAlignment="1">
      <alignment horizontal="center" wrapText="1"/>
    </xf>
    <xf numFmtId="168" fontId="31" fillId="35" borderId="24" xfId="0" applyNumberFormat="1" applyFont="1" applyFill="1" applyBorder="1" applyAlignment="1">
      <alignment horizontal="center" wrapText="1"/>
    </xf>
    <xf numFmtId="0" fontId="24" fillId="35" borderId="42" xfId="0" applyFont="1" applyFill="1" applyBorder="1" applyAlignment="1">
      <alignment vertical="top" wrapText="1"/>
    </xf>
    <xf numFmtId="169" fontId="31" fillId="35" borderId="24" xfId="0" applyNumberFormat="1" applyFont="1" applyFill="1" applyBorder="1" applyAlignment="1">
      <alignment horizontal="center" wrapText="1"/>
    </xf>
    <xf numFmtId="0" fontId="29" fillId="35" borderId="35" xfId="0" applyFont="1" applyFill="1" applyBorder="1" applyAlignment="1">
      <alignment vertical="top" wrapText="1"/>
    </xf>
    <xf numFmtId="0" fontId="29" fillId="35" borderId="36" xfId="0" applyFont="1" applyFill="1" applyBorder="1" applyAlignment="1">
      <alignment vertical="top" wrapText="1"/>
    </xf>
    <xf numFmtId="0" fontId="29" fillId="35" borderId="37" xfId="0" applyFont="1" applyFill="1" applyBorder="1" applyAlignment="1">
      <alignment vertical="top" wrapText="1"/>
    </xf>
    <xf numFmtId="0" fontId="29" fillId="35" borderId="43" xfId="0" applyFont="1" applyFill="1" applyBorder="1" applyAlignment="1">
      <alignment vertical="top" wrapText="1"/>
    </xf>
    <xf numFmtId="4" fontId="29" fillId="35" borderId="43" xfId="0" applyNumberFormat="1" applyFont="1" applyFill="1" applyBorder="1" applyAlignment="1">
      <alignment horizontal="right" vertical="top" wrapText="1"/>
    </xf>
    <xf numFmtId="0" fontId="38" fillId="0" borderId="43" xfId="0" applyFont="1" applyFill="1" applyBorder="1"/>
    <xf numFmtId="0" fontId="38" fillId="0" borderId="43" xfId="0" applyFont="1" applyFill="1" applyBorder="1" applyAlignment="1">
      <alignment wrapText="1"/>
    </xf>
    <xf numFmtId="0" fontId="24" fillId="35" borderId="43" xfId="43" applyFont="1" applyFill="1" applyBorder="1" applyAlignment="1">
      <alignment horizontal="left" vertical="center" wrapText="1"/>
    </xf>
    <xf numFmtId="0" fontId="24" fillId="35" borderId="43" xfId="43" applyFont="1" applyFill="1" applyBorder="1" applyAlignment="1">
      <alignment horizontal="center" vertical="center" wrapText="1"/>
    </xf>
    <xf numFmtId="171" fontId="38" fillId="0" borderId="43" xfId="44" applyNumberFormat="1" applyFont="1" applyFill="1" applyBorder="1"/>
    <xf numFmtId="172" fontId="24" fillId="35" borderId="43" xfId="44" applyNumberFormat="1" applyFont="1" applyFill="1" applyBorder="1" applyAlignment="1">
      <alignment horizontal="right" vertical="center"/>
    </xf>
    <xf numFmtId="0" fontId="24" fillId="35" borderId="0" xfId="0" applyNumberFormat="1" applyFont="1" applyFill="1" applyAlignment="1">
      <alignment vertical="center" wrapText="1"/>
    </xf>
    <xf numFmtId="0" fontId="29" fillId="0" borderId="43" xfId="0" applyFont="1" applyFill="1" applyBorder="1" applyAlignment="1">
      <alignment horizontal="left" wrapText="1"/>
    </xf>
    <xf numFmtId="0" fontId="41" fillId="0" borderId="43" xfId="0" applyFont="1" applyFill="1" applyBorder="1" applyAlignment="1">
      <alignment horizontal="center"/>
    </xf>
    <xf numFmtId="3" fontId="41" fillId="0" borderId="43" xfId="0" applyNumberFormat="1" applyFont="1" applyFill="1" applyBorder="1"/>
    <xf numFmtId="0" fontId="38" fillId="35" borderId="0" xfId="0" applyFont="1" applyFill="1"/>
    <xf numFmtId="0" fontId="24" fillId="0" borderId="43" xfId="0" applyFont="1" applyFill="1" applyBorder="1" applyAlignment="1">
      <alignment horizontal="center" vertical="top" wrapText="1"/>
    </xf>
    <xf numFmtId="0" fontId="31" fillId="0" borderId="43" xfId="0" applyFont="1" applyFill="1" applyBorder="1" applyAlignment="1">
      <alignment horizontal="left" vertical="top"/>
    </xf>
    <xf numFmtId="0" fontId="34" fillId="0" borderId="43" xfId="0" applyFont="1" applyFill="1" applyBorder="1" applyAlignment="1">
      <alignment horizontal="left" vertical="top" wrapText="1"/>
    </xf>
    <xf numFmtId="0" fontId="24" fillId="0" borderId="43" xfId="0" applyFont="1" applyBorder="1"/>
    <xf numFmtId="0" fontId="31" fillId="34" borderId="43" xfId="0" applyFont="1" applyFill="1" applyBorder="1" applyAlignment="1">
      <alignment horizontal="center" wrapText="1"/>
    </xf>
    <xf numFmtId="2" fontId="24" fillId="0" borderId="43" xfId="0" applyNumberFormat="1" applyFont="1" applyFill="1" applyBorder="1" applyAlignment="1">
      <alignment horizontal="right"/>
    </xf>
    <xf numFmtId="3" fontId="29" fillId="0" borderId="43" xfId="0" applyNumberFormat="1" applyFont="1" applyBorder="1"/>
    <xf numFmtId="0" fontId="24" fillId="0" borderId="0" xfId="0" applyFont="1" applyBorder="1"/>
    <xf numFmtId="1" fontId="24" fillId="0" borderId="0" xfId="0" applyNumberFormat="1" applyFont="1" applyFill="1" applyBorder="1" applyAlignment="1">
      <alignment horizontal="right"/>
    </xf>
    <xf numFmtId="0" fontId="42" fillId="0" borderId="0" xfId="0" applyFont="1" applyFill="1" applyBorder="1"/>
    <xf numFmtId="0" fontId="34" fillId="0" borderId="43" xfId="0" applyNumberFormat="1" applyFont="1" applyFill="1" applyBorder="1" applyAlignment="1">
      <alignment horizontal="left" vertical="top" wrapText="1"/>
    </xf>
    <xf numFmtId="2" fontId="29" fillId="0" borderId="43" xfId="0" applyNumberFormat="1" applyFont="1" applyFill="1" applyBorder="1" applyAlignment="1">
      <alignment vertical="center" wrapText="1"/>
    </xf>
    <xf numFmtId="3" fontId="41" fillId="0" borderId="43" xfId="0" applyNumberFormat="1" applyFont="1" applyFill="1" applyBorder="1" applyAlignment="1">
      <alignment vertical="center"/>
    </xf>
    <xf numFmtId="0" fontId="29" fillId="36" borderId="43" xfId="0" applyNumberFormat="1" applyFont="1" applyFill="1" applyBorder="1" applyAlignment="1">
      <alignment vertical="center" wrapText="1"/>
    </xf>
    <xf numFmtId="0" fontId="41" fillId="36" borderId="43" xfId="0" applyFont="1" applyFill="1" applyBorder="1" applyAlignment="1">
      <alignment horizontal="center"/>
    </xf>
    <xf numFmtId="0" fontId="38" fillId="36" borderId="43" xfId="0" applyFont="1" applyFill="1" applyBorder="1"/>
    <xf numFmtId="3" fontId="41" fillId="37" borderId="43" xfId="0" applyNumberFormat="1" applyFont="1" applyFill="1" applyBorder="1"/>
    <xf numFmtId="9" fontId="41" fillId="37" borderId="43" xfId="1" applyFont="1" applyFill="1" applyBorder="1"/>
    <xf numFmtId="0" fontId="42" fillId="0" borderId="43" xfId="0" applyFont="1" applyBorder="1" applyAlignment="1">
      <alignment horizontal="left" vertical="top" wrapText="1"/>
    </xf>
    <xf numFmtId="0" fontId="42" fillId="0" borderId="43" xfId="0" applyFont="1" applyBorder="1" applyAlignment="1">
      <alignment horizontal="left" vertical="top"/>
    </xf>
    <xf numFmtId="0" fontId="43" fillId="0" borderId="43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42" fillId="0" borderId="0" xfId="0" applyFont="1" applyBorder="1" applyAlignment="1">
      <alignment horizontal="left" vertical="top" wrapText="1"/>
    </xf>
    <xf numFmtId="0" fontId="42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 vertical="top" wrapText="1"/>
    </xf>
    <xf numFmtId="3" fontId="41" fillId="0" borderId="0" xfId="0" applyNumberFormat="1" applyFont="1" applyFill="1" applyBorder="1"/>
    <xf numFmtId="0" fontId="30" fillId="0" borderId="0" xfId="45" applyFont="1"/>
    <xf numFmtId="0" fontId="46" fillId="38" borderId="0" xfId="46" applyFont="1" applyFill="1" applyBorder="1" applyAlignment="1"/>
    <xf numFmtId="0" fontId="27" fillId="35" borderId="0" xfId="47" applyFont="1" applyFill="1" applyBorder="1" applyAlignment="1"/>
    <xf numFmtId="0" fontId="24" fillId="35" borderId="0" xfId="46" applyFont="1" applyFill="1" applyBorder="1" applyAlignment="1">
      <alignment horizontal="left"/>
    </xf>
    <xf numFmtId="0" fontId="24" fillId="35" borderId="0" xfId="46" applyFont="1" applyFill="1" applyBorder="1" applyAlignment="1"/>
    <xf numFmtId="14" fontId="24" fillId="0" borderId="0" xfId="48" applyNumberFormat="1" applyFont="1" applyFill="1" applyBorder="1" applyAlignment="1">
      <alignment horizontal="right" vertical="top"/>
    </xf>
    <xf numFmtId="0" fontId="24" fillId="35" borderId="0" xfId="49" applyFont="1" applyFill="1"/>
    <xf numFmtId="0" fontId="48" fillId="35" borderId="0" xfId="47" applyFont="1" applyFill="1" applyAlignment="1"/>
    <xf numFmtId="0" fontId="24" fillId="35" borderId="0" xfId="46" applyFont="1" applyFill="1" applyAlignment="1">
      <alignment horizontal="left"/>
    </xf>
    <xf numFmtId="0" fontId="24" fillId="35" borderId="0" xfId="46" applyFont="1" applyFill="1" applyAlignment="1"/>
    <xf numFmtId="14" fontId="24" fillId="0" borderId="0" xfId="48" applyNumberFormat="1" applyFont="1" applyFill="1" applyAlignment="1">
      <alignment horizontal="left" vertical="top"/>
    </xf>
    <xf numFmtId="0" fontId="24" fillId="35" borderId="0" xfId="47" applyFont="1" applyFill="1" applyAlignment="1"/>
    <xf numFmtId="0" fontId="28" fillId="35" borderId="0" xfId="49" applyFont="1" applyFill="1"/>
    <xf numFmtId="14" fontId="24" fillId="35" borderId="0" xfId="47" applyNumberFormat="1" applyFont="1" applyFill="1" applyAlignment="1"/>
    <xf numFmtId="14" fontId="24" fillId="35" borderId="0" xfId="48" applyNumberFormat="1" applyFont="1" applyFill="1" applyAlignment="1">
      <alignment horizontal="left" vertical="top"/>
    </xf>
    <xf numFmtId="0" fontId="24" fillId="35" borderId="0" xfId="49" applyFont="1" applyFill="1" applyAlignment="1">
      <alignment horizontal="left" vertical="top" wrapText="1"/>
    </xf>
    <xf numFmtId="14" fontId="24" fillId="35" borderId="0" xfId="49" applyNumberFormat="1" applyFont="1" applyFill="1" applyAlignment="1">
      <alignment horizontal="left"/>
    </xf>
    <xf numFmtId="0" fontId="29" fillId="35" borderId="0" xfId="49" applyFont="1" applyFill="1"/>
    <xf numFmtId="0" fontId="24" fillId="35" borderId="0" xfId="49" applyFont="1" applyFill="1" applyAlignment="1">
      <alignment horizontal="left"/>
    </xf>
    <xf numFmtId="0" fontId="24" fillId="35" borderId="0" xfId="43" applyFont="1" applyFill="1"/>
    <xf numFmtId="0" fontId="31" fillId="35" borderId="0" xfId="43" applyFont="1" applyFill="1" applyAlignment="1">
      <alignment vertical="top"/>
    </xf>
    <xf numFmtId="0" fontId="31" fillId="35" borderId="0" xfId="43" applyFont="1" applyFill="1"/>
    <xf numFmtId="0" fontId="31" fillId="35" borderId="0" xfId="43" applyFont="1" applyFill="1" applyAlignment="1">
      <alignment horizontal="right" vertical="top"/>
    </xf>
    <xf numFmtId="0" fontId="51" fillId="35" borderId="0" xfId="43" applyFont="1" applyFill="1" applyAlignment="1">
      <alignment horizontal="left" vertical="top"/>
    </xf>
    <xf numFmtId="0" fontId="31" fillId="35" borderId="0" xfId="43" applyFont="1" applyFill="1" applyAlignment="1">
      <alignment horizontal="center" vertical="top"/>
    </xf>
    <xf numFmtId="0" fontId="31" fillId="34" borderId="59" xfId="43" applyFont="1" applyFill="1" applyBorder="1" applyAlignment="1">
      <alignment horizontal="center" vertical="center" wrapText="1"/>
    </xf>
    <xf numFmtId="0" fontId="31" fillId="34" borderId="58" xfId="43" applyFont="1" applyFill="1" applyBorder="1" applyAlignment="1">
      <alignment horizontal="center" vertical="center" wrapText="1"/>
    </xf>
    <xf numFmtId="0" fontId="31" fillId="34" borderId="29" xfId="43" applyFont="1" applyFill="1" applyBorder="1" applyAlignment="1">
      <alignment horizontal="center" vertical="center" wrapText="1"/>
    </xf>
    <xf numFmtId="0" fontId="24" fillId="35" borderId="48" xfId="43" applyFont="1" applyFill="1" applyBorder="1" applyAlignment="1">
      <alignment vertical="top"/>
    </xf>
    <xf numFmtId="0" fontId="24" fillId="35" borderId="47" xfId="43" applyFont="1" applyFill="1" applyBorder="1" applyAlignment="1">
      <alignment horizontal="center" vertical="top"/>
    </xf>
    <xf numFmtId="0" fontId="24" fillId="35" borderId="47" xfId="43" applyFont="1" applyFill="1" applyBorder="1" applyAlignment="1">
      <alignment vertical="top"/>
    </xf>
    <xf numFmtId="0" fontId="24" fillId="35" borderId="47" xfId="43" applyFont="1" applyFill="1" applyBorder="1" applyAlignment="1">
      <alignment vertical="top" wrapText="1"/>
    </xf>
    <xf numFmtId="173" fontId="24" fillId="35" borderId="47" xfId="43" applyNumberFormat="1" applyFont="1" applyFill="1" applyBorder="1" applyAlignment="1">
      <alignment vertical="top" shrinkToFit="1"/>
    </xf>
    <xf numFmtId="2" fontId="24" fillId="35" borderId="47" xfId="43" applyNumberFormat="1" applyFont="1" applyFill="1" applyBorder="1" applyAlignment="1">
      <alignment vertical="top" shrinkToFit="1"/>
    </xf>
    <xf numFmtId="2" fontId="24" fillId="35" borderId="46" xfId="43" applyNumberFormat="1" applyFont="1" applyFill="1" applyBorder="1" applyAlignment="1">
      <alignment vertical="top" shrinkToFit="1"/>
    </xf>
    <xf numFmtId="0" fontId="24" fillId="34" borderId="54" xfId="43" applyFont="1" applyFill="1" applyBorder="1" applyAlignment="1">
      <alignment vertical="top"/>
    </xf>
    <xf numFmtId="0" fontId="24" fillId="34" borderId="53" xfId="43" applyFont="1" applyFill="1" applyBorder="1" applyAlignment="1">
      <alignment horizontal="center" vertical="top"/>
    </xf>
    <xf numFmtId="0" fontId="25" fillId="34" borderId="53" xfId="43" applyFont="1" applyFill="1" applyBorder="1" applyAlignment="1">
      <alignment horizontal="center" vertical="top" wrapText="1"/>
    </xf>
    <xf numFmtId="0" fontId="24" fillId="35" borderId="50" xfId="43" applyFont="1" applyFill="1" applyBorder="1" applyAlignment="1">
      <alignment horizontal="center" vertical="top"/>
    </xf>
    <xf numFmtId="0" fontId="24" fillId="35" borderId="49" xfId="43" applyFont="1" applyFill="1" applyBorder="1" applyAlignment="1">
      <alignment horizontal="center" vertical="top" wrapText="1"/>
    </xf>
    <xf numFmtId="0" fontId="24" fillId="35" borderId="49" xfId="43" applyFont="1" applyFill="1" applyBorder="1" applyAlignment="1">
      <alignment horizontal="left" vertical="top" wrapText="1"/>
    </xf>
    <xf numFmtId="165" fontId="24" fillId="35" borderId="49" xfId="43" applyNumberFormat="1" applyFont="1" applyFill="1" applyBorder="1" applyAlignment="1">
      <alignment horizontal="center" vertical="top" shrinkToFit="1"/>
    </xf>
    <xf numFmtId="3" fontId="24" fillId="35" borderId="49" xfId="43" applyNumberFormat="1" applyFont="1" applyFill="1" applyBorder="1" applyAlignment="1">
      <alignment horizontal="right" vertical="top" shrinkToFit="1"/>
    </xf>
    <xf numFmtId="3" fontId="24" fillId="39" borderId="49" xfId="43" applyNumberFormat="1" applyFont="1" applyFill="1" applyBorder="1" applyAlignment="1">
      <alignment horizontal="right" vertical="top" shrinkToFit="1"/>
    </xf>
    <xf numFmtId="0" fontId="29" fillId="34" borderId="45" xfId="43" applyFont="1" applyFill="1" applyBorder="1" applyAlignment="1">
      <alignment vertical="top"/>
    </xf>
    <xf numFmtId="0" fontId="29" fillId="34" borderId="44" xfId="43" applyFont="1" applyFill="1" applyBorder="1" applyAlignment="1">
      <alignment horizontal="center" vertical="top"/>
    </xf>
    <xf numFmtId="0" fontId="29" fillId="34" borderId="44" xfId="43" applyFont="1" applyFill="1" applyBorder="1" applyAlignment="1">
      <alignment horizontal="left" vertical="top" wrapText="1"/>
    </xf>
    <xf numFmtId="0" fontId="29" fillId="34" borderId="44" xfId="43" applyFont="1" applyFill="1" applyBorder="1" applyAlignment="1">
      <alignment horizontal="center" vertical="top" wrapText="1"/>
    </xf>
    <xf numFmtId="0" fontId="29" fillId="34" borderId="44" xfId="43" applyFont="1" applyFill="1" applyBorder="1" applyAlignment="1">
      <alignment horizontal="center" vertical="top" shrinkToFit="1"/>
    </xf>
    <xf numFmtId="3" fontId="29" fillId="34" borderId="44" xfId="43" applyNumberFormat="1" applyFont="1" applyFill="1" applyBorder="1" applyAlignment="1">
      <alignment horizontal="right" vertical="top" shrinkToFit="1"/>
    </xf>
    <xf numFmtId="166" fontId="24" fillId="35" borderId="49" xfId="43" applyNumberFormat="1" applyFont="1" applyFill="1" applyBorder="1" applyAlignment="1">
      <alignment horizontal="center" vertical="top" shrinkToFit="1"/>
    </xf>
    <xf numFmtId="167" fontId="24" fillId="35" borderId="49" xfId="43" applyNumberFormat="1" applyFont="1" applyFill="1" applyBorder="1" applyAlignment="1">
      <alignment horizontal="center" vertical="top" shrinkToFit="1"/>
    </xf>
    <xf numFmtId="168" fontId="24" fillId="35" borderId="49" xfId="43" applyNumberFormat="1" applyFont="1" applyFill="1" applyBorder="1" applyAlignment="1">
      <alignment horizontal="center" vertical="top" shrinkToFit="1"/>
    </xf>
    <xf numFmtId="169" fontId="24" fillId="35" borderId="49" xfId="43" applyNumberFormat="1" applyFont="1" applyFill="1" applyBorder="1" applyAlignment="1">
      <alignment horizontal="center" vertical="top" shrinkToFit="1"/>
    </xf>
    <xf numFmtId="170" fontId="24" fillId="35" borderId="49" xfId="43" applyNumberFormat="1" applyFont="1" applyFill="1" applyBorder="1" applyAlignment="1">
      <alignment horizontal="center" vertical="top" shrinkToFit="1"/>
    </xf>
    <xf numFmtId="174" fontId="24" fillId="35" borderId="49" xfId="43" applyNumberFormat="1" applyFont="1" applyFill="1" applyBorder="1" applyAlignment="1">
      <alignment horizontal="center" vertical="top" shrinkToFit="1"/>
    </xf>
    <xf numFmtId="176" fontId="24" fillId="35" borderId="0" xfId="43" applyNumberFormat="1" applyFont="1" applyFill="1"/>
    <xf numFmtId="177" fontId="24" fillId="35" borderId="0" xfId="43" applyNumberFormat="1" applyFont="1" applyFill="1"/>
    <xf numFmtId="4" fontId="24" fillId="35" borderId="0" xfId="43" applyNumberFormat="1" applyFont="1" applyFill="1"/>
    <xf numFmtId="0" fontId="29" fillId="34" borderId="0" xfId="43" applyFont="1" applyFill="1" applyBorder="1" applyAlignment="1">
      <alignment vertical="top"/>
    </xf>
    <xf numFmtId="0" fontId="29" fillId="34" borderId="0" xfId="43" applyFont="1" applyFill="1" applyBorder="1" applyAlignment="1">
      <alignment horizontal="left" vertical="top" wrapText="1"/>
    </xf>
    <xf numFmtId="0" fontId="29" fillId="34" borderId="0" xfId="43" applyFont="1" applyFill="1" applyBorder="1" applyAlignment="1">
      <alignment horizontal="center" vertical="top" wrapText="1"/>
    </xf>
    <xf numFmtId="0" fontId="29" fillId="34" borderId="43" xfId="43" applyFont="1" applyFill="1" applyBorder="1" applyAlignment="1"/>
    <xf numFmtId="0" fontId="53" fillId="34" borderId="43" xfId="43" applyFont="1" applyFill="1" applyBorder="1" applyAlignment="1">
      <alignment horizontal="center" wrapText="1"/>
    </xf>
    <xf numFmtId="0" fontId="29" fillId="34" borderId="43" xfId="43" applyFont="1" applyFill="1" applyBorder="1" applyAlignment="1">
      <alignment horizontal="left" wrapText="1"/>
    </xf>
    <xf numFmtId="0" fontId="29" fillId="34" borderId="43" xfId="43" applyFont="1" applyFill="1" applyBorder="1" applyAlignment="1">
      <alignment horizontal="center" vertical="top" wrapText="1"/>
    </xf>
    <xf numFmtId="0" fontId="29" fillId="34" borderId="43" xfId="43" applyFont="1" applyFill="1" applyBorder="1" applyAlignment="1">
      <alignment wrapText="1"/>
    </xf>
    <xf numFmtId="3" fontId="29" fillId="34" borderId="43" xfId="43" applyNumberFormat="1" applyFont="1" applyFill="1" applyBorder="1" applyAlignment="1">
      <alignment horizontal="right" wrapText="1"/>
    </xf>
    <xf numFmtId="0" fontId="24" fillId="35" borderId="0" xfId="43" applyFont="1" applyFill="1" applyAlignment="1"/>
    <xf numFmtId="0" fontId="29" fillId="34" borderId="43" xfId="0" applyFont="1" applyFill="1" applyBorder="1" applyAlignment="1"/>
    <xf numFmtId="0" fontId="29" fillId="34" borderId="43" xfId="0" applyFont="1" applyFill="1" applyBorder="1" applyAlignment="1">
      <alignment horizontal="center"/>
    </xf>
    <xf numFmtId="0" fontId="29" fillId="34" borderId="43" xfId="0" applyFont="1" applyFill="1" applyBorder="1" applyAlignment="1">
      <alignment horizontal="left" wrapText="1"/>
    </xf>
    <xf numFmtId="0" fontId="29" fillId="34" borderId="43" xfId="0" applyFont="1" applyFill="1" applyBorder="1" applyAlignment="1">
      <alignment horizontal="center" wrapText="1"/>
    </xf>
    <xf numFmtId="3" fontId="29" fillId="34" borderId="43" xfId="0" applyNumberFormat="1" applyFont="1" applyFill="1" applyBorder="1" applyAlignment="1">
      <alignment horizontal="right" wrapText="1"/>
    </xf>
    <xf numFmtId="0" fontId="24" fillId="35" borderId="0" xfId="0" applyFont="1" applyFill="1" applyAlignment="1"/>
    <xf numFmtId="0" fontId="29" fillId="34" borderId="43" xfId="43" applyFont="1" applyFill="1" applyBorder="1" applyAlignment="1">
      <alignment vertical="top"/>
    </xf>
    <xf numFmtId="0" fontId="53" fillId="35" borderId="43" xfId="0" applyFont="1" applyFill="1" applyBorder="1" applyAlignment="1">
      <alignment horizontal="center" wrapText="1"/>
    </xf>
    <xf numFmtId="0" fontId="29" fillId="34" borderId="43" xfId="43" applyFont="1" applyFill="1" applyBorder="1" applyAlignment="1">
      <alignment horizontal="left" vertical="top" wrapText="1"/>
    </xf>
    <xf numFmtId="0" fontId="29" fillId="34" borderId="43" xfId="43" applyFont="1" applyFill="1" applyBorder="1" applyAlignment="1">
      <alignment vertical="top" wrapText="1"/>
    </xf>
    <xf numFmtId="3" fontId="29" fillId="34" borderId="43" xfId="43" applyNumberFormat="1" applyFont="1" applyFill="1" applyBorder="1" applyAlignment="1">
      <alignment horizontal="right" vertical="top" wrapText="1"/>
    </xf>
    <xf numFmtId="4" fontId="24" fillId="35" borderId="49" xfId="43" applyNumberFormat="1" applyFont="1" applyFill="1" applyBorder="1" applyAlignment="1">
      <alignment horizontal="right" vertical="top" shrinkToFit="1"/>
    </xf>
    <xf numFmtId="0" fontId="24" fillId="0" borderId="49" xfId="0" applyFont="1" applyBorder="1" applyAlignment="1">
      <alignment horizontal="center" vertical="top" wrapText="1"/>
    </xf>
    <xf numFmtId="170" fontId="24" fillId="0" borderId="49" xfId="0" applyNumberFormat="1" applyFont="1" applyBorder="1" applyAlignment="1">
      <alignment horizontal="right" vertical="top" shrinkToFit="1"/>
    </xf>
    <xf numFmtId="0" fontId="53" fillId="35" borderId="0" xfId="0" applyFont="1" applyFill="1" applyBorder="1" applyAlignment="1">
      <alignment horizontal="center" wrapText="1"/>
    </xf>
    <xf numFmtId="0" fontId="29" fillId="34" borderId="60" xfId="43" applyFont="1" applyFill="1" applyBorder="1" applyAlignment="1">
      <alignment horizontal="center" vertical="top" wrapText="1"/>
    </xf>
    <xf numFmtId="0" fontId="29" fillId="34" borderId="60" xfId="43" applyFont="1" applyFill="1" applyBorder="1" applyAlignment="1">
      <alignment vertical="top" wrapText="1"/>
    </xf>
    <xf numFmtId="3" fontId="29" fillId="34" borderId="60" xfId="43" applyNumberFormat="1" applyFont="1" applyFill="1" applyBorder="1" applyAlignment="1">
      <alignment horizontal="right" vertical="top" wrapText="1"/>
    </xf>
    <xf numFmtId="0" fontId="29" fillId="34" borderId="0" xfId="43" applyFont="1" applyFill="1" applyBorder="1" applyAlignment="1">
      <alignment vertical="top" wrapText="1"/>
    </xf>
    <xf numFmtId="3" fontId="29" fillId="34" borderId="0" xfId="43" applyNumberFormat="1" applyFont="1" applyFill="1" applyBorder="1" applyAlignment="1">
      <alignment horizontal="right" vertical="top" wrapText="1"/>
    </xf>
    <xf numFmtId="0" fontId="24" fillId="35" borderId="0" xfId="43" applyFont="1" applyFill="1" applyBorder="1"/>
    <xf numFmtId="0" fontId="29" fillId="35" borderId="42" xfId="0" applyFont="1" applyFill="1" applyBorder="1" applyAlignment="1">
      <alignment horizontal="center" vertical="top" wrapText="1"/>
    </xf>
    <xf numFmtId="0" fontId="29" fillId="35" borderId="36" xfId="0" applyFont="1" applyFill="1" applyBorder="1" applyAlignment="1">
      <alignment horizontal="center" vertical="top" wrapText="1"/>
    </xf>
    <xf numFmtId="0" fontId="29" fillId="35" borderId="43" xfId="0" applyFont="1" applyFill="1" applyBorder="1" applyAlignment="1">
      <alignment horizontal="center" vertical="top" wrapText="1"/>
    </xf>
    <xf numFmtId="0" fontId="24" fillId="35" borderId="43" xfId="0" applyNumberFormat="1" applyFont="1" applyFill="1" applyBorder="1" applyAlignment="1">
      <alignment horizontal="center" vertical="center" wrapText="1"/>
    </xf>
    <xf numFmtId="0" fontId="38" fillId="0" borderId="43" xfId="0" applyFont="1" applyFill="1" applyBorder="1" applyAlignment="1">
      <alignment horizontal="center"/>
    </xf>
    <xf numFmtId="0" fontId="38" fillId="36" borderId="43" xfId="0" applyFont="1" applyFill="1" applyBorder="1" applyAlignment="1">
      <alignment horizontal="center"/>
    </xf>
    <xf numFmtId="0" fontId="42" fillId="0" borderId="43" xfId="0" applyFont="1" applyBorder="1" applyAlignment="1">
      <alignment horizontal="center" vertical="top" wrapText="1"/>
    </xf>
    <xf numFmtId="0" fontId="42" fillId="0" borderId="0" xfId="0" applyFont="1" applyBorder="1" applyAlignment="1">
      <alignment horizontal="center" vertical="top" wrapText="1"/>
    </xf>
    <xf numFmtId="0" fontId="27" fillId="35" borderId="0" xfId="46" applyFont="1" applyFill="1" applyBorder="1" applyAlignment="1">
      <alignment horizontal="center"/>
    </xf>
    <xf numFmtId="0" fontId="48" fillId="35" borderId="0" xfId="46" applyFont="1" applyFill="1" applyAlignment="1">
      <alignment horizontal="center"/>
    </xf>
    <xf numFmtId="0" fontId="24" fillId="35" borderId="0" xfId="46" applyFont="1" applyFill="1" applyAlignment="1">
      <alignment horizontal="center"/>
    </xf>
    <xf numFmtId="0" fontId="24" fillId="35" borderId="0" xfId="49" applyFont="1" applyFill="1" applyAlignment="1">
      <alignment horizontal="center"/>
    </xf>
    <xf numFmtId="165" fontId="24" fillId="35" borderId="24" xfId="0" applyNumberFormat="1" applyFont="1" applyFill="1" applyBorder="1" applyAlignment="1">
      <alignment horizontal="center" wrapText="1"/>
    </xf>
    <xf numFmtId="164" fontId="24" fillId="35" borderId="24" xfId="0" applyNumberFormat="1" applyFont="1" applyFill="1" applyBorder="1" applyAlignment="1">
      <alignment horizontal="right" wrapText="1"/>
    </xf>
    <xf numFmtId="0" fontId="24" fillId="35" borderId="42" xfId="0" applyFont="1" applyFill="1" applyBorder="1" applyAlignment="1">
      <alignment horizontal="center" wrapText="1"/>
    </xf>
    <xf numFmtId="0" fontId="24" fillId="35" borderId="42" xfId="0" applyFont="1" applyFill="1" applyBorder="1" applyAlignment="1">
      <alignment wrapText="1"/>
    </xf>
    <xf numFmtId="0" fontId="29" fillId="35" borderId="42" xfId="0" applyFont="1" applyFill="1" applyBorder="1" applyAlignment="1">
      <alignment horizontal="center" wrapText="1"/>
    </xf>
    <xf numFmtId="0" fontId="29" fillId="35" borderId="42" xfId="0" applyFont="1" applyFill="1" applyBorder="1" applyAlignment="1">
      <alignment wrapText="1"/>
    </xf>
    <xf numFmtId="1" fontId="22" fillId="33" borderId="44" xfId="0" applyNumberFormat="1" applyFont="1" applyFill="1" applyBorder="1" applyAlignment="1">
      <alignment horizontal="right" vertical="top" wrapText="1"/>
    </xf>
    <xf numFmtId="2" fontId="22" fillId="33" borderId="44" xfId="0" applyNumberFormat="1" applyFont="1" applyFill="1" applyBorder="1" applyAlignment="1">
      <alignment horizontal="right" vertical="top" wrapText="1"/>
    </xf>
    <xf numFmtId="0" fontId="22" fillId="33" borderId="44" xfId="0" applyFont="1" applyFill="1" applyBorder="1" applyAlignment="1">
      <alignment horizontal="right" vertical="top" wrapText="1"/>
    </xf>
    <xf numFmtId="0" fontId="54" fillId="33" borderId="44" xfId="0" applyFont="1" applyFill="1" applyBorder="1" applyAlignment="1">
      <alignment horizontal="center" vertical="top" wrapText="1"/>
    </xf>
    <xf numFmtId="0" fontId="54" fillId="33" borderId="63" xfId="0" applyFont="1" applyFill="1" applyBorder="1" applyAlignment="1">
      <alignment horizontal="center" vertical="top" wrapText="1"/>
    </xf>
    <xf numFmtId="0" fontId="54" fillId="33" borderId="44" xfId="0" applyFont="1" applyFill="1" applyBorder="1" applyAlignment="1">
      <alignment horizontal="left" vertical="top" wrapText="1"/>
    </xf>
    <xf numFmtId="0" fontId="54" fillId="33" borderId="62" xfId="0" applyFont="1" applyFill="1" applyBorder="1" applyAlignment="1">
      <alignment horizontal="left" vertical="top" wrapText="1"/>
    </xf>
    <xf numFmtId="1" fontId="22" fillId="33" borderId="64" xfId="0" applyNumberFormat="1" applyFont="1" applyFill="1" applyBorder="1" applyAlignment="1">
      <alignment horizontal="right" vertical="top"/>
    </xf>
    <xf numFmtId="2" fontId="22" fillId="33" borderId="64" xfId="0" applyNumberFormat="1" applyFont="1" applyFill="1" applyBorder="1" applyAlignment="1">
      <alignment horizontal="right" vertical="top"/>
    </xf>
    <xf numFmtId="0" fontId="22" fillId="33" borderId="64" xfId="0" applyFont="1" applyFill="1" applyBorder="1" applyAlignment="1">
      <alignment horizontal="right" vertical="top"/>
    </xf>
    <xf numFmtId="0" fontId="54" fillId="33" borderId="64" xfId="0" applyFont="1" applyFill="1" applyBorder="1" applyAlignment="1">
      <alignment horizontal="center" vertical="top" wrapText="1"/>
    </xf>
    <xf numFmtId="0" fontId="22" fillId="33" borderId="44" xfId="0" applyFont="1" applyFill="1" applyBorder="1" applyAlignment="1">
      <alignment horizontal="right" vertical="top"/>
    </xf>
    <xf numFmtId="0" fontId="22" fillId="33" borderId="62" xfId="0" applyFont="1" applyFill="1" applyBorder="1" applyAlignment="1">
      <alignment horizontal="right" vertical="top"/>
    </xf>
    <xf numFmtId="0" fontId="54" fillId="33" borderId="62" xfId="0" applyFont="1" applyFill="1" applyBorder="1" applyAlignment="1">
      <alignment horizontal="center" vertical="top" wrapText="1"/>
    </xf>
    <xf numFmtId="0" fontId="54" fillId="33" borderId="62" xfId="0" applyFont="1" applyFill="1" applyBorder="1" applyAlignment="1">
      <alignment horizontal="right" vertical="top" wrapText="1"/>
    </xf>
    <xf numFmtId="0" fontId="54" fillId="33" borderId="63" xfId="0" applyFont="1" applyFill="1" applyBorder="1" applyAlignment="1">
      <alignment horizontal="left" vertical="top" wrapText="1"/>
    </xf>
    <xf numFmtId="0" fontId="20" fillId="0" borderId="0" xfId="0" applyFont="1" applyAlignment="1">
      <alignment vertical="top"/>
    </xf>
    <xf numFmtId="1" fontId="55" fillId="0" borderId="67" xfId="0" applyNumberFormat="1" applyFont="1" applyBorder="1" applyAlignment="1">
      <alignment horizontal="right" vertical="top"/>
    </xf>
    <xf numFmtId="165" fontId="55" fillId="0" borderId="67" xfId="0" applyNumberFormat="1" applyFont="1" applyBorder="1" applyAlignment="1">
      <alignment horizontal="right" vertical="top"/>
    </xf>
    <xf numFmtId="0" fontId="55" fillId="0" borderId="67" xfId="0" applyFont="1" applyBorder="1" applyAlignment="1">
      <alignment horizontal="right" vertical="top"/>
    </xf>
    <xf numFmtId="0" fontId="55" fillId="0" borderId="67" xfId="0" applyFont="1" applyBorder="1" applyAlignment="1">
      <alignment horizontal="center" vertical="top" wrapText="1"/>
    </xf>
    <xf numFmtId="0" fontId="55" fillId="0" borderId="67" xfId="0" applyFont="1" applyBorder="1" applyAlignment="1">
      <alignment horizontal="left" vertical="top" wrapText="1"/>
    </xf>
    <xf numFmtId="0" fontId="55" fillId="0" borderId="68" xfId="0" applyFont="1" applyBorder="1" applyAlignment="1">
      <alignment horizontal="center" vertical="top" wrapText="1"/>
    </xf>
    <xf numFmtId="1" fontId="56" fillId="0" borderId="44" xfId="0" applyNumberFormat="1" applyFont="1" applyBorder="1" applyAlignment="1">
      <alignment horizontal="right" vertical="top"/>
    </xf>
    <xf numFmtId="165" fontId="56" fillId="0" borderId="44" xfId="0" applyNumberFormat="1" applyFont="1" applyBorder="1" applyAlignment="1">
      <alignment horizontal="right" vertical="top"/>
    </xf>
    <xf numFmtId="0" fontId="56" fillId="0" borderId="44" xfId="0" applyFont="1" applyBorder="1" applyAlignment="1">
      <alignment horizontal="right" vertical="top"/>
    </xf>
    <xf numFmtId="3" fontId="56" fillId="0" borderId="44" xfId="0" applyNumberFormat="1" applyFont="1" applyBorder="1" applyAlignment="1">
      <alignment horizontal="right" vertical="top"/>
    </xf>
    <xf numFmtId="0" fontId="56" fillId="0" borderId="44" xfId="0" applyFont="1" applyBorder="1" applyAlignment="1">
      <alignment horizontal="center" vertical="top" wrapText="1"/>
    </xf>
    <xf numFmtId="0" fontId="56" fillId="0" borderId="44" xfId="0" applyFont="1" applyBorder="1" applyAlignment="1">
      <alignment horizontal="left" vertical="top" wrapText="1" indent="1"/>
    </xf>
    <xf numFmtId="49" fontId="56" fillId="0" borderId="45" xfId="0" applyNumberFormat="1" applyFont="1" applyBorder="1" applyAlignment="1">
      <alignment horizontal="center" vertical="top" wrapText="1"/>
    </xf>
    <xf numFmtId="2" fontId="55" fillId="0" borderId="67" xfId="0" applyNumberFormat="1" applyFont="1" applyBorder="1" applyAlignment="1">
      <alignment horizontal="right" vertical="top"/>
    </xf>
    <xf numFmtId="0" fontId="57" fillId="0" borderId="0" xfId="0" applyFont="1" applyAlignment="1">
      <alignment vertical="top"/>
    </xf>
    <xf numFmtId="1" fontId="59" fillId="0" borderId="69" xfId="0" applyNumberFormat="1" applyFont="1" applyBorder="1" applyAlignment="1">
      <alignment horizontal="right" vertical="top"/>
    </xf>
    <xf numFmtId="2" fontId="59" fillId="0" borderId="69" xfId="0" applyNumberFormat="1" applyFont="1" applyBorder="1" applyAlignment="1">
      <alignment horizontal="right" vertical="top"/>
    </xf>
    <xf numFmtId="0" fontId="59" fillId="0" borderId="69" xfId="0" applyFont="1" applyBorder="1" applyAlignment="1">
      <alignment horizontal="right" vertical="top"/>
    </xf>
    <xf numFmtId="0" fontId="59" fillId="0" borderId="69" xfId="0" applyFont="1" applyBorder="1" applyAlignment="1">
      <alignment horizontal="right" vertical="top" wrapText="1"/>
    </xf>
    <xf numFmtId="0" fontId="59" fillId="0" borderId="61" xfId="0" applyFont="1" applyBorder="1" applyAlignment="1">
      <alignment horizontal="right" vertical="top" wrapText="1" indent="1"/>
    </xf>
    <xf numFmtId="0" fontId="60" fillId="0" borderId="61" xfId="0" applyFont="1" applyBorder="1" applyAlignment="1">
      <alignment horizontal="right" vertical="top" wrapText="1"/>
    </xf>
    <xf numFmtId="49" fontId="59" fillId="0" borderId="70" xfId="0" applyNumberFormat="1" applyFont="1" applyBorder="1" applyAlignment="1">
      <alignment horizontal="center" vertical="top" wrapText="1"/>
    </xf>
    <xf numFmtId="165" fontId="59" fillId="0" borderId="69" xfId="0" applyNumberFormat="1" applyFont="1" applyBorder="1" applyAlignment="1">
      <alignment horizontal="right" vertical="top"/>
    </xf>
    <xf numFmtId="1" fontId="22" fillId="0" borderId="49" xfId="0" applyNumberFormat="1" applyFont="1" applyBorder="1" applyAlignment="1">
      <alignment horizontal="right" vertical="top"/>
    </xf>
    <xf numFmtId="165" fontId="22" fillId="0" borderId="49" xfId="0" applyNumberFormat="1" applyFont="1" applyBorder="1" applyAlignment="1">
      <alignment horizontal="right" vertical="top"/>
    </xf>
    <xf numFmtId="0" fontId="22" fillId="0" borderId="49" xfId="0" applyFont="1" applyBorder="1" applyAlignment="1">
      <alignment horizontal="center" vertical="top" wrapText="1"/>
    </xf>
    <xf numFmtId="0" fontId="22" fillId="0" borderId="49" xfId="0" applyFont="1" applyBorder="1" applyAlignment="1">
      <alignment horizontal="left" vertical="top" wrapText="1"/>
    </xf>
    <xf numFmtId="0" fontId="22" fillId="0" borderId="50" xfId="0" applyFont="1" applyBorder="1" applyAlignment="1">
      <alignment horizontal="center" vertical="top" wrapText="1"/>
    </xf>
    <xf numFmtId="1" fontId="56" fillId="0" borderId="49" xfId="0" applyNumberFormat="1" applyFont="1" applyBorder="1" applyAlignment="1">
      <alignment horizontal="right" vertical="top"/>
    </xf>
    <xf numFmtId="3" fontId="56" fillId="0" borderId="49" xfId="0" applyNumberFormat="1" applyFont="1" applyBorder="1" applyAlignment="1">
      <alignment horizontal="right" vertical="top"/>
    </xf>
    <xf numFmtId="165" fontId="56" fillId="0" borderId="49" xfId="0" applyNumberFormat="1" applyFont="1" applyBorder="1" applyAlignment="1">
      <alignment horizontal="right" vertical="top"/>
    </xf>
    <xf numFmtId="0" fontId="56" fillId="0" borderId="49" xfId="0" applyFont="1" applyBorder="1" applyAlignment="1">
      <alignment horizontal="center" vertical="top" wrapText="1"/>
    </xf>
    <xf numFmtId="0" fontId="56" fillId="0" borderId="49" xfId="0" applyFont="1" applyBorder="1" applyAlignment="1">
      <alignment horizontal="left" vertical="top" wrapText="1" indent="1"/>
    </xf>
    <xf numFmtId="49" fontId="56" fillId="0" borderId="50" xfId="0" applyNumberFormat="1" applyFont="1" applyBorder="1" applyAlignment="1">
      <alignment horizontal="center" vertical="top" wrapText="1"/>
    </xf>
    <xf numFmtId="3" fontId="22" fillId="0" borderId="49" xfId="0" applyNumberFormat="1" applyFont="1" applyBorder="1" applyAlignment="1">
      <alignment horizontal="right" vertical="top"/>
    </xf>
    <xf numFmtId="0" fontId="0" fillId="0" borderId="62" xfId="0" applyFont="1" applyBorder="1" applyAlignment="1">
      <alignment horizontal="left" vertical="top" wrapText="1"/>
    </xf>
    <xf numFmtId="0" fontId="0" fillId="0" borderId="63" xfId="0" applyFont="1" applyBorder="1" applyAlignment="1">
      <alignment horizontal="left" vertical="top" wrapText="1"/>
    </xf>
    <xf numFmtId="3" fontId="55" fillId="0" borderId="67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/>
    </xf>
    <xf numFmtId="0" fontId="23" fillId="33" borderId="17" xfId="0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74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54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54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66" fillId="0" borderId="0" xfId="0" applyFont="1" applyAlignment="1">
      <alignment horizontal="right" vertical="top"/>
    </xf>
    <xf numFmtId="0" fontId="66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39" fillId="0" borderId="0" xfId="43" applyFont="1"/>
    <xf numFmtId="0" fontId="67" fillId="0" borderId="76" xfId="43" applyFont="1" applyBorder="1" applyAlignment="1">
      <alignment horizontal="left" vertical="top" wrapText="1"/>
    </xf>
    <xf numFmtId="0" fontId="68" fillId="0" borderId="77" xfId="43" applyFont="1" applyBorder="1" applyAlignment="1">
      <alignment horizontal="center" vertical="top"/>
    </xf>
    <xf numFmtId="0" fontId="49" fillId="33" borderId="29" xfId="43" applyFont="1" applyFill="1" applyBorder="1" applyAlignment="1">
      <alignment horizontal="center" vertical="center" wrapText="1"/>
    </xf>
    <xf numFmtId="0" fontId="49" fillId="33" borderId="58" xfId="43" applyFont="1" applyFill="1" applyBorder="1" applyAlignment="1">
      <alignment horizontal="center" vertical="center" wrapText="1"/>
    </xf>
    <xf numFmtId="0" fontId="50" fillId="0" borderId="0" xfId="43" applyFont="1"/>
    <xf numFmtId="0" fontId="71" fillId="0" borderId="0" xfId="43" applyFont="1" applyAlignment="1">
      <alignment horizontal="left" vertical="top" indent="2"/>
    </xf>
    <xf numFmtId="178" fontId="22" fillId="0" borderId="0" xfId="0" applyNumberFormat="1" applyFont="1" applyAlignment="1">
      <alignment vertical="top"/>
    </xf>
    <xf numFmtId="4" fontId="29" fillId="35" borderId="27" xfId="0" applyNumberFormat="1" applyFont="1" applyFill="1" applyBorder="1" applyAlignment="1">
      <alignment horizontal="right" vertical="top" wrapText="1"/>
    </xf>
    <xf numFmtId="175" fontId="31" fillId="35" borderId="24" xfId="0" applyNumberFormat="1" applyFont="1" applyFill="1" applyBorder="1" applyAlignment="1">
      <alignment horizontal="center" wrapText="1"/>
    </xf>
    <xf numFmtId="0" fontId="19" fillId="0" borderId="0" xfId="0" applyFont="1" applyFill="1"/>
    <xf numFmtId="0" fontId="73" fillId="0" borderId="0" xfId="65" applyFont="1" applyFill="1" applyBorder="1"/>
    <xf numFmtId="9" fontId="78" fillId="0" borderId="0" xfId="65" applyNumberFormat="1" applyFont="1" applyFill="1" applyBorder="1" applyAlignment="1">
      <alignment horizontal="center" vertical="center" wrapText="1"/>
    </xf>
    <xf numFmtId="0" fontId="78" fillId="0" borderId="0" xfId="73" applyFont="1" applyFill="1" applyBorder="1" applyAlignment="1">
      <alignment horizontal="center" vertical="center" wrapText="1"/>
    </xf>
    <xf numFmtId="0" fontId="78" fillId="0" borderId="0" xfId="65" applyFont="1" applyFill="1" applyAlignment="1">
      <alignment horizontal="center"/>
    </xf>
    <xf numFmtId="0" fontId="19" fillId="0" borderId="0" xfId="0" applyFont="1"/>
    <xf numFmtId="0" fontId="73" fillId="0" borderId="0" xfId="73" applyFont="1" applyAlignment="1">
      <alignment vertical="center"/>
    </xf>
    <xf numFmtId="0" fontId="71" fillId="0" borderId="0" xfId="73" applyFont="1" applyAlignment="1">
      <alignment vertical="center"/>
    </xf>
    <xf numFmtId="0" fontId="73" fillId="0" borderId="0" xfId="73" applyFont="1" applyAlignment="1">
      <alignment vertical="center" wrapText="1"/>
    </xf>
    <xf numFmtId="0" fontId="74" fillId="0" borderId="0" xfId="73" applyFont="1" applyAlignment="1">
      <alignment vertical="center"/>
    </xf>
    <xf numFmtId="0" fontId="73" fillId="0" borderId="0" xfId="73" applyFont="1" applyFill="1" applyAlignment="1">
      <alignment vertical="center"/>
    </xf>
    <xf numFmtId="0" fontId="73" fillId="0" borderId="0" xfId="73" applyFont="1" applyFill="1" applyAlignment="1">
      <alignment vertical="center" wrapText="1"/>
    </xf>
    <xf numFmtId="0" fontId="73" fillId="0" borderId="0" xfId="65" applyFont="1"/>
    <xf numFmtId="0" fontId="74" fillId="0" borderId="80" xfId="65" applyFont="1" applyFill="1" applyBorder="1" applyAlignment="1">
      <alignment horizontal="center" vertical="center"/>
    </xf>
    <xf numFmtId="0" fontId="74" fillId="0" borderId="12" xfId="65" applyFont="1" applyFill="1" applyBorder="1" applyAlignment="1">
      <alignment horizontal="center" vertical="center"/>
    </xf>
    <xf numFmtId="0" fontId="74" fillId="0" borderId="0" xfId="65" applyFont="1" applyFill="1" applyBorder="1" applyAlignment="1">
      <alignment horizontal="center" vertical="center"/>
    </xf>
    <xf numFmtId="0" fontId="74" fillId="0" borderId="81" xfId="65" applyFont="1" applyFill="1" applyBorder="1" applyAlignment="1">
      <alignment horizontal="center" vertical="center"/>
    </xf>
    <xf numFmtId="0" fontId="73" fillId="0" borderId="18" xfId="65" applyFont="1" applyFill="1" applyBorder="1" applyAlignment="1">
      <alignment horizontal="center" vertical="center" wrapText="1"/>
    </xf>
    <xf numFmtId="0" fontId="73" fillId="43" borderId="58" xfId="66" applyFont="1" applyFill="1" applyBorder="1" applyAlignment="1">
      <alignment vertical="center" wrapText="1"/>
    </xf>
    <xf numFmtId="3" fontId="73" fillId="41" borderId="58" xfId="66" applyNumberFormat="1" applyFont="1" applyFill="1" applyBorder="1" applyAlignment="1">
      <alignment horizontal="center" vertical="center"/>
    </xf>
    <xf numFmtId="3" fontId="73" fillId="43" borderId="58" xfId="66" applyNumberFormat="1" applyFont="1" applyFill="1" applyBorder="1" applyAlignment="1">
      <alignment horizontal="center" vertical="center" wrapText="1"/>
    </xf>
    <xf numFmtId="3" fontId="73" fillId="43" borderId="58" xfId="67" applyNumberFormat="1" applyFont="1" applyFill="1" applyBorder="1" applyAlignment="1">
      <alignment horizontal="center" vertical="center"/>
    </xf>
    <xf numFmtId="0" fontId="73" fillId="0" borderId="58" xfId="66" applyFont="1" applyFill="1" applyBorder="1" applyAlignment="1">
      <alignment vertical="center" wrapText="1"/>
    </xf>
    <xf numFmtId="3" fontId="73" fillId="0" borderId="58" xfId="66" applyNumberFormat="1" applyFont="1" applyFill="1" applyBorder="1" applyAlignment="1">
      <alignment horizontal="center" vertical="center"/>
    </xf>
    <xf numFmtId="3" fontId="73" fillId="0" borderId="58" xfId="66" applyNumberFormat="1" applyFont="1" applyFill="1" applyBorder="1" applyAlignment="1">
      <alignment horizontal="center" vertical="center" wrapText="1"/>
    </xf>
    <xf numFmtId="3" fontId="73" fillId="0" borderId="58" xfId="67" applyNumberFormat="1" applyFont="1" applyFill="1" applyBorder="1" applyAlignment="1">
      <alignment horizontal="center" vertical="center"/>
    </xf>
    <xf numFmtId="0" fontId="74" fillId="42" borderId="58" xfId="66" applyFont="1" applyFill="1" applyBorder="1" applyAlignment="1">
      <alignment horizontal="right" vertical="center" wrapText="1"/>
    </xf>
    <xf numFmtId="3" fontId="74" fillId="42" borderId="58" xfId="66" applyNumberFormat="1" applyFont="1" applyFill="1" applyBorder="1" applyAlignment="1">
      <alignment horizontal="center" vertical="center"/>
    </xf>
    <xf numFmtId="3" fontId="74" fillId="42" borderId="58" xfId="66" applyNumberFormat="1" applyFont="1" applyFill="1" applyBorder="1" applyAlignment="1">
      <alignment horizontal="center" vertical="center" wrapText="1"/>
    </xf>
    <xf numFmtId="3" fontId="74" fillId="42" borderId="58" xfId="67" applyNumberFormat="1" applyFont="1" applyFill="1" applyBorder="1" applyAlignment="1">
      <alignment horizontal="center" vertical="center"/>
    </xf>
    <xf numFmtId="43" fontId="74" fillId="0" borderId="0" xfId="44" applyFont="1" applyFill="1" applyAlignment="1">
      <alignment vertical="center"/>
    </xf>
    <xf numFmtId="43" fontId="73" fillId="0" borderId="0" xfId="65" applyNumberFormat="1" applyFont="1"/>
    <xf numFmtId="0" fontId="78" fillId="0" borderId="0" xfId="65" applyFont="1" applyBorder="1" applyAlignment="1">
      <alignment horizontal="center" vertical="center" wrapText="1"/>
    </xf>
    <xf numFmtId="0" fontId="78" fillId="0" borderId="0" xfId="73" applyFont="1" applyBorder="1" applyAlignment="1">
      <alignment horizontal="center" vertical="center" wrapText="1"/>
    </xf>
    <xf numFmtId="3" fontId="78" fillId="0" borderId="0" xfId="66" applyNumberFormat="1" applyFont="1" applyFill="1" applyBorder="1" applyAlignment="1">
      <alignment horizontal="center" vertical="center" wrapText="1"/>
    </xf>
    <xf numFmtId="0" fontId="78" fillId="0" borderId="0" xfId="65" applyFont="1" applyFill="1" applyBorder="1" applyAlignment="1">
      <alignment horizontal="center" vertical="center" wrapText="1"/>
    </xf>
    <xf numFmtId="0" fontId="78" fillId="0" borderId="0" xfId="65" applyFont="1"/>
    <xf numFmtId="0" fontId="73" fillId="40" borderId="0" xfId="73" applyFont="1" applyFill="1" applyBorder="1" applyAlignment="1">
      <alignment horizontal="center" vertical="center"/>
    </xf>
    <xf numFmtId="0" fontId="77" fillId="40" borderId="0" xfId="73" applyFont="1" applyFill="1" applyAlignment="1">
      <alignment vertical="center"/>
    </xf>
    <xf numFmtId="0" fontId="75" fillId="0" borderId="0" xfId="69" applyFont="1" applyFill="1" applyAlignment="1">
      <alignment vertical="center"/>
    </xf>
    <xf numFmtId="3" fontId="74" fillId="40" borderId="0" xfId="73" applyNumberFormat="1" applyFont="1" applyFill="1" applyBorder="1" applyAlignment="1">
      <alignment horizontal="right" vertical="center"/>
    </xf>
    <xf numFmtId="0" fontId="77" fillId="40" borderId="0" xfId="73" applyFont="1" applyFill="1" applyAlignment="1">
      <alignment vertical="center" wrapText="1"/>
    </xf>
    <xf numFmtId="0" fontId="72" fillId="35" borderId="0" xfId="73" applyFont="1" applyFill="1" applyBorder="1" applyAlignment="1">
      <alignment vertical="center"/>
    </xf>
    <xf numFmtId="0" fontId="79" fillId="0" borderId="0" xfId="47" applyFont="1" applyFill="1" applyAlignment="1">
      <alignment vertical="center"/>
    </xf>
    <xf numFmtId="49" fontId="72" fillId="35" borderId="0" xfId="73" applyNumberFormat="1" applyFont="1" applyFill="1" applyBorder="1" applyAlignment="1">
      <alignment horizontal="left" vertical="center"/>
    </xf>
    <xf numFmtId="14" fontId="76" fillId="0" borderId="0" xfId="64" applyNumberFormat="1" applyFont="1" applyFill="1" applyBorder="1" applyAlignment="1">
      <alignment vertical="center"/>
    </xf>
    <xf numFmtId="0" fontId="78" fillId="0" borderId="0" xfId="73" applyFont="1" applyAlignment="1">
      <alignment vertical="center"/>
    </xf>
    <xf numFmtId="3" fontId="41" fillId="41" borderId="43" xfId="0" applyNumberFormat="1" applyFont="1" applyFill="1" applyBorder="1"/>
    <xf numFmtId="0" fontId="29" fillId="35" borderId="25" xfId="0" applyFont="1" applyFill="1" applyBorder="1" applyAlignment="1">
      <alignment horizontal="right" vertical="top" wrapText="1"/>
    </xf>
    <xf numFmtId="0" fontId="29" fillId="35" borderId="26" xfId="0" applyFont="1" applyFill="1" applyBorder="1" applyAlignment="1">
      <alignment horizontal="right" vertical="top" wrapText="1"/>
    </xf>
    <xf numFmtId="0" fontId="29" fillId="35" borderId="27" xfId="0" applyFont="1" applyFill="1" applyBorder="1" applyAlignment="1">
      <alignment horizontal="right" vertical="top" wrapText="1"/>
    </xf>
    <xf numFmtId="0" fontId="36" fillId="35" borderId="30" xfId="0" applyFont="1" applyFill="1" applyBorder="1" applyAlignment="1">
      <alignment horizontal="left" wrapText="1" indent="5"/>
    </xf>
    <xf numFmtId="0" fontId="36" fillId="35" borderId="31" xfId="0" applyFont="1" applyFill="1" applyBorder="1" applyAlignment="1">
      <alignment horizontal="left" wrapText="1" indent="5"/>
    </xf>
    <xf numFmtId="0" fontId="29" fillId="35" borderId="32" xfId="0" applyFont="1" applyFill="1" applyBorder="1" applyAlignment="1">
      <alignment horizontal="right" vertical="top" wrapText="1"/>
    </xf>
    <xf numFmtId="0" fontId="29" fillId="35" borderId="33" xfId="0" applyFont="1" applyFill="1" applyBorder="1" applyAlignment="1">
      <alignment horizontal="right" vertical="top" wrapText="1"/>
    </xf>
    <xf numFmtId="0" fontId="29" fillId="35" borderId="34" xfId="0" applyFont="1" applyFill="1" applyBorder="1" applyAlignment="1">
      <alignment horizontal="right" vertical="top" wrapText="1"/>
    </xf>
    <xf numFmtId="0" fontId="30" fillId="35" borderId="19" xfId="0" applyFont="1" applyFill="1" applyBorder="1" applyAlignment="1">
      <alignment horizontal="left"/>
    </xf>
    <xf numFmtId="0" fontId="30" fillId="35" borderId="20" xfId="0" applyFont="1" applyFill="1" applyBorder="1" applyAlignment="1">
      <alignment horizontal="left"/>
    </xf>
    <xf numFmtId="0" fontId="25" fillId="35" borderId="21" xfId="0" applyFont="1" applyFill="1" applyBorder="1" applyAlignment="1">
      <alignment horizontal="left" wrapText="1" indent="5"/>
    </xf>
    <xf numFmtId="0" fontId="25" fillId="35" borderId="22" xfId="0" applyFont="1" applyFill="1" applyBorder="1" applyAlignment="1">
      <alignment horizontal="left" wrapText="1" indent="5"/>
    </xf>
    <xf numFmtId="0" fontId="25" fillId="35" borderId="30" xfId="0" applyFont="1" applyFill="1" applyBorder="1" applyAlignment="1">
      <alignment horizontal="left" wrapText="1" indent="5"/>
    </xf>
    <xf numFmtId="0" fontId="25" fillId="35" borderId="31" xfId="0" applyFont="1" applyFill="1" applyBorder="1" applyAlignment="1">
      <alignment horizontal="left" wrapText="1" indent="5"/>
    </xf>
    <xf numFmtId="0" fontId="27" fillId="35" borderId="0" xfId="0" applyFont="1" applyFill="1" applyAlignment="1">
      <alignment horizontal="center" vertical="top" wrapText="1"/>
    </xf>
    <xf numFmtId="0" fontId="24" fillId="35" borderId="0" xfId="0" applyFont="1" applyFill="1" applyAlignment="1">
      <alignment horizontal="left" wrapText="1"/>
    </xf>
    <xf numFmtId="0" fontId="24" fillId="34" borderId="12" xfId="0" applyFont="1" applyFill="1" applyBorder="1" applyAlignment="1">
      <alignment horizontal="center" vertical="center" wrapText="1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28" xfId="0" applyFont="1" applyFill="1" applyBorder="1" applyAlignment="1">
      <alignment horizontal="center" vertical="center" wrapText="1"/>
    </xf>
    <xf numFmtId="0" fontId="24" fillId="34" borderId="16" xfId="0" applyFont="1" applyFill="1" applyBorder="1" applyAlignment="1">
      <alignment horizontal="center" vertical="center" wrapText="1"/>
    </xf>
    <xf numFmtId="0" fontId="24" fillId="34" borderId="29" xfId="0" applyFont="1" applyFill="1" applyBorder="1" applyAlignment="1">
      <alignment horizontal="center" vertical="center" wrapText="1"/>
    </xf>
    <xf numFmtId="0" fontId="36" fillId="35" borderId="0" xfId="0" applyFont="1" applyFill="1" applyAlignment="1">
      <alignment horizontal="left" vertical="top" wrapText="1" indent="1"/>
    </xf>
    <xf numFmtId="0" fontId="26" fillId="35" borderId="0" xfId="0" applyFont="1" applyFill="1" applyAlignment="1">
      <alignment horizontal="center" vertical="top" wrapText="1"/>
    </xf>
    <xf numFmtId="0" fontId="26" fillId="35" borderId="10" xfId="0" applyFont="1" applyFill="1" applyBorder="1" applyAlignment="1">
      <alignment horizontal="left" vertical="top" wrapText="1"/>
    </xf>
    <xf numFmtId="0" fontId="37" fillId="35" borderId="0" xfId="0" applyFont="1" applyFill="1" applyAlignment="1">
      <alignment horizontal="center" wrapText="1"/>
    </xf>
    <xf numFmtId="0" fontId="74" fillId="0" borderId="12" xfId="65" applyFont="1" applyFill="1" applyBorder="1" applyAlignment="1">
      <alignment horizontal="center" vertical="center"/>
    </xf>
    <xf numFmtId="0" fontId="74" fillId="0" borderId="18" xfId="65" applyFont="1" applyFill="1" applyBorder="1" applyAlignment="1">
      <alignment horizontal="center" vertical="center"/>
    </xf>
    <xf numFmtId="0" fontId="74" fillId="0" borderId="12" xfId="65" applyFont="1" applyFill="1" applyBorder="1" applyAlignment="1">
      <alignment horizontal="center" vertical="center" wrapText="1"/>
    </xf>
    <xf numFmtId="0" fontId="74" fillId="0" borderId="18" xfId="65" applyFont="1" applyFill="1" applyBorder="1" applyAlignment="1">
      <alignment horizontal="center" vertical="center" wrapText="1"/>
    </xf>
    <xf numFmtId="0" fontId="24" fillId="35" borderId="0" xfId="43" applyFont="1" applyFill="1" applyAlignment="1">
      <alignment horizontal="left" vertical="top" wrapText="1"/>
    </xf>
    <xf numFmtId="0" fontId="29" fillId="35" borderId="0" xfId="43" applyFont="1" applyFill="1" applyAlignment="1">
      <alignment horizontal="center"/>
    </xf>
    <xf numFmtId="0" fontId="36" fillId="35" borderId="0" xfId="43" applyFont="1" applyFill="1" applyAlignment="1">
      <alignment horizontal="left" vertical="top" wrapText="1"/>
    </xf>
    <xf numFmtId="0" fontId="24" fillId="35" borderId="0" xfId="43" applyFont="1" applyFill="1" applyAlignment="1">
      <alignment horizontal="center" vertical="top"/>
    </xf>
    <xf numFmtId="0" fontId="24" fillId="34" borderId="53" xfId="43" applyFont="1" applyFill="1" applyBorder="1" applyAlignment="1">
      <alignment horizontal="center" vertical="top"/>
    </xf>
    <xf numFmtId="0" fontId="24" fillId="34" borderId="52" xfId="43" applyFont="1" applyFill="1" applyBorder="1" applyAlignment="1">
      <alignment horizontal="center" vertical="top"/>
    </xf>
    <xf numFmtId="0" fontId="24" fillId="34" borderId="51" xfId="43" applyFont="1" applyFill="1" applyBorder="1" applyAlignment="1">
      <alignment horizontal="center" vertical="top"/>
    </xf>
    <xf numFmtId="0" fontId="24" fillId="35" borderId="57" xfId="43" applyFont="1" applyFill="1" applyBorder="1" applyAlignment="1">
      <alignment horizontal="center"/>
    </xf>
    <xf numFmtId="0" fontId="24" fillId="35" borderId="56" xfId="43" applyFont="1" applyFill="1" applyBorder="1" applyAlignment="1">
      <alignment horizontal="center"/>
    </xf>
    <xf numFmtId="0" fontId="24" fillId="35" borderId="55" xfId="43" applyFont="1" applyFill="1" applyBorder="1" applyAlignment="1">
      <alignment horizontal="center"/>
    </xf>
    <xf numFmtId="0" fontId="24" fillId="35" borderId="11" xfId="43" applyFont="1" applyFill="1" applyBorder="1" applyAlignment="1">
      <alignment horizontal="left" wrapText="1"/>
    </xf>
    <xf numFmtId="0" fontId="31" fillId="34" borderId="12" xfId="43" applyFont="1" applyFill="1" applyBorder="1" applyAlignment="1">
      <alignment horizontal="center" vertical="center" wrapText="1"/>
    </xf>
    <xf numFmtId="0" fontId="31" fillId="34" borderId="18" xfId="43" applyFont="1" applyFill="1" applyBorder="1" applyAlignment="1">
      <alignment horizontal="center" vertical="center" wrapText="1"/>
    </xf>
    <xf numFmtId="0" fontId="31" fillId="34" borderId="28" xfId="43" applyFont="1" applyFill="1" applyBorder="1" applyAlignment="1">
      <alignment horizontal="center" vertical="center" wrapText="1"/>
    </xf>
    <xf numFmtId="0" fontId="31" fillId="34" borderId="15" xfId="43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/>
    </xf>
    <xf numFmtId="0" fontId="65" fillId="0" borderId="0" xfId="0" applyFont="1" applyAlignment="1">
      <alignment horizontal="left" vertical="top" wrapText="1"/>
    </xf>
    <xf numFmtId="0" fontId="0" fillId="0" borderId="74" xfId="0" applyFont="1" applyBorder="1" applyAlignment="1">
      <alignment horizontal="left" vertical="top"/>
    </xf>
    <xf numFmtId="0" fontId="0" fillId="0" borderId="75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 wrapText="1"/>
    </xf>
    <xf numFmtId="0" fontId="54" fillId="33" borderId="12" xfId="0" applyFont="1" applyFill="1" applyBorder="1" applyAlignment="1">
      <alignment horizontal="center" vertical="center" wrapText="1"/>
    </xf>
    <xf numFmtId="0" fontId="54" fillId="33" borderId="14" xfId="0" applyFont="1" applyFill="1" applyBorder="1" applyAlignment="1">
      <alignment horizontal="center" vertical="center" wrapText="1"/>
    </xf>
    <xf numFmtId="0" fontId="54" fillId="33" borderId="13" xfId="0" applyFont="1" applyFill="1" applyBorder="1" applyAlignment="1">
      <alignment horizontal="center" vertical="center" wrapText="1"/>
    </xf>
    <xf numFmtId="0" fontId="54" fillId="33" borderId="28" xfId="0" applyFont="1" applyFill="1" applyBorder="1" applyAlignment="1">
      <alignment horizontal="center" vertical="center" wrapText="1"/>
    </xf>
    <xf numFmtId="0" fontId="54" fillId="33" borderId="15" xfId="0" applyFont="1" applyFill="1" applyBorder="1" applyAlignment="1">
      <alignment horizontal="center" vertical="center" wrapText="1"/>
    </xf>
    <xf numFmtId="0" fontId="54" fillId="33" borderId="73" xfId="0" applyFont="1" applyFill="1" applyBorder="1" applyAlignment="1">
      <alignment horizontal="center" vertical="center" wrapText="1"/>
    </xf>
    <xf numFmtId="0" fontId="0" fillId="0" borderId="57" xfId="0" applyFont="1" applyBorder="1" applyAlignment="1">
      <alignment horizontal="center"/>
    </xf>
    <xf numFmtId="0" fontId="0" fillId="0" borderId="56" xfId="0" applyFont="1" applyBorder="1" applyAlignment="1">
      <alignment horizontal="center"/>
    </xf>
    <xf numFmtId="0" fontId="0" fillId="0" borderId="55" xfId="0" applyFont="1" applyBorder="1" applyAlignment="1">
      <alignment horizontal="center"/>
    </xf>
    <xf numFmtId="0" fontId="63" fillId="33" borderId="63" xfId="0" applyFont="1" applyFill="1" applyBorder="1" applyAlignment="1">
      <alignment horizontal="center" wrapText="1"/>
    </xf>
    <xf numFmtId="0" fontId="63" fillId="33" borderId="62" xfId="0" applyFont="1" applyFill="1" applyBorder="1" applyAlignment="1">
      <alignment horizontal="center" wrapText="1"/>
    </xf>
    <xf numFmtId="0" fontId="63" fillId="33" borderId="44" xfId="0" applyFont="1" applyFill="1" applyBorder="1" applyAlignment="1">
      <alignment horizontal="center" wrapText="1"/>
    </xf>
    <xf numFmtId="165" fontId="22" fillId="0" borderId="63" xfId="0" applyNumberFormat="1" applyFont="1" applyBorder="1" applyAlignment="1">
      <alignment horizontal="center" vertical="top"/>
    </xf>
    <xf numFmtId="165" fontId="22" fillId="0" borderId="44" xfId="0" applyNumberFormat="1" applyFont="1" applyBorder="1" applyAlignment="1">
      <alignment horizontal="center" vertical="top"/>
    </xf>
    <xf numFmtId="0" fontId="54" fillId="33" borderId="66" xfId="0" applyFont="1" applyFill="1" applyBorder="1" applyAlignment="1">
      <alignment horizontal="left" vertical="top" wrapText="1"/>
    </xf>
    <xf numFmtId="0" fontId="54" fillId="33" borderId="65" xfId="0" applyFont="1" applyFill="1" applyBorder="1" applyAlignment="1">
      <alignment horizontal="left" vertical="top" wrapText="1"/>
    </xf>
    <xf numFmtId="0" fontId="54" fillId="33" borderId="64" xfId="0" applyFont="1" applyFill="1" applyBorder="1" applyAlignment="1">
      <alignment horizontal="left" vertical="top" wrapText="1"/>
    </xf>
    <xf numFmtId="0" fontId="54" fillId="33" borderId="62" xfId="0" applyFont="1" applyFill="1" applyBorder="1" applyAlignment="1">
      <alignment horizontal="left" vertical="top" wrapText="1"/>
    </xf>
    <xf numFmtId="0" fontId="54" fillId="33" borderId="44" xfId="0" applyFont="1" applyFill="1" applyBorder="1" applyAlignment="1">
      <alignment horizontal="left" vertical="top" wrapText="1"/>
    </xf>
    <xf numFmtId="0" fontId="0" fillId="0" borderId="63" xfId="0" applyFont="1" applyBorder="1" applyAlignment="1">
      <alignment horizontal="left" vertical="top" wrapText="1"/>
    </xf>
    <xf numFmtId="0" fontId="0" fillId="0" borderId="62" xfId="0" applyFont="1" applyBorder="1" applyAlignment="1">
      <alignment horizontal="left" vertical="top" wrapText="1"/>
    </xf>
    <xf numFmtId="0" fontId="0" fillId="0" borderId="44" xfId="0" applyFont="1" applyBorder="1" applyAlignment="1">
      <alignment horizontal="left" vertical="top" wrapText="1"/>
    </xf>
    <xf numFmtId="3" fontId="22" fillId="0" borderId="63" xfId="0" applyNumberFormat="1" applyFont="1" applyBorder="1" applyAlignment="1">
      <alignment horizontal="center" vertical="top"/>
    </xf>
    <xf numFmtId="3" fontId="22" fillId="0" borderId="44" xfId="0" applyNumberFormat="1" applyFont="1" applyBorder="1" applyAlignment="1">
      <alignment horizontal="center" vertical="top"/>
    </xf>
    <xf numFmtId="165" fontId="22" fillId="0" borderId="72" xfId="0" applyNumberFormat="1" applyFont="1" applyBorder="1" applyAlignment="1">
      <alignment horizontal="center" vertical="top"/>
    </xf>
    <xf numFmtId="165" fontId="22" fillId="0" borderId="71" xfId="0" applyNumberFormat="1" applyFont="1" applyBorder="1" applyAlignment="1">
      <alignment horizontal="center" vertical="top"/>
    </xf>
    <xf numFmtId="0" fontId="19" fillId="0" borderId="79" xfId="43" applyFont="1" applyBorder="1" applyAlignment="1">
      <alignment horizontal="left"/>
    </xf>
    <xf numFmtId="0" fontId="19" fillId="0" borderId="78" xfId="43" applyFont="1" applyBorder="1" applyAlignment="1">
      <alignment horizontal="left"/>
    </xf>
  </cellXfs>
  <cellStyles count="74">
    <cellStyle name="20% — акцент1" xfId="20" builtinId="30" customBuiltin="1"/>
    <cellStyle name="20% — акцент1 2" xfId="52"/>
    <cellStyle name="20% — акцент2" xfId="24" builtinId="34" customBuiltin="1"/>
    <cellStyle name="20% — акцент2 2" xfId="54"/>
    <cellStyle name="20% — акцент3" xfId="28" builtinId="38" customBuiltin="1"/>
    <cellStyle name="20% — акцент3 2" xfId="56"/>
    <cellStyle name="20% — акцент4" xfId="32" builtinId="42" customBuiltin="1"/>
    <cellStyle name="20% — акцент4 2" xfId="58"/>
    <cellStyle name="20% — акцент5" xfId="36" builtinId="46" customBuiltin="1"/>
    <cellStyle name="20% — акцент5 2" xfId="60"/>
    <cellStyle name="20% — акцент6" xfId="40" builtinId="50" customBuiltin="1"/>
    <cellStyle name="20% — акцент6 2" xfId="62"/>
    <cellStyle name="40% — акцент1" xfId="21" builtinId="31" customBuiltin="1"/>
    <cellStyle name="40% — акцент1 2" xfId="53"/>
    <cellStyle name="40% — акцент2" xfId="25" builtinId="35" customBuiltin="1"/>
    <cellStyle name="40% — акцент2 2" xfId="55"/>
    <cellStyle name="40% — акцент3" xfId="29" builtinId="39" customBuiltin="1"/>
    <cellStyle name="40% — акцент3 2" xfId="57"/>
    <cellStyle name="40% — акцент4" xfId="33" builtinId="43" customBuiltin="1"/>
    <cellStyle name="40% — акцент4 2" xfId="59"/>
    <cellStyle name="40% — акцент5" xfId="37" builtinId="47" customBuiltin="1"/>
    <cellStyle name="40% — акцент5 2" xfId="61"/>
    <cellStyle name="40% — акцент6" xfId="41" builtinId="51" customBuiltin="1"/>
    <cellStyle name="40% — акцент6 2" xfId="63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70"/>
    <cellStyle name="Обычный 2 2 2 4 2 2 3" xfId="46"/>
    <cellStyle name="Обычный 2 2 2 4 2 3" xfId="69"/>
    <cellStyle name="Обычный 2 2 2 5" xfId="65"/>
    <cellStyle name="Обычный 2 2 2 5 2" xfId="73"/>
    <cellStyle name="Обычный 2 2 4 2 2" xfId="45"/>
    <cellStyle name="Обычный 2 3 4 2 2" xfId="48"/>
    <cellStyle name="Обычный 2 3 5 3" xfId="66"/>
    <cellStyle name="Обычный 3" xfId="72"/>
    <cellStyle name="Обычный 4 2 3 2 2" xfId="64"/>
    <cellStyle name="Обычный 4 3" xfId="49"/>
    <cellStyle name="Обычный_Смета №19 Здание АБК и автогаражи. 2" xfId="47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имечание 2" xfId="51"/>
    <cellStyle name="Процентный" xfId="1" builtinId="5"/>
    <cellStyle name="Процентный 2" xfId="71"/>
    <cellStyle name="Связанная ячейка" xfId="13" builtinId="24" customBuiltin="1"/>
    <cellStyle name="Текст предупреждения" xfId="15" builtinId="11" customBuiltin="1"/>
    <cellStyle name="Финансовый 2" xfId="50"/>
    <cellStyle name="Финансовый 2 3" xfId="44"/>
    <cellStyle name="Финансовый 2 3 2 2 3" xfId="68"/>
    <cellStyle name="Финансовый 3 2 2" xfId="67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2024.11\ABC_WIN\DOC\!User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314325</xdr:colOff>
      <xdr:row>1</xdr:row>
      <xdr:rowOff>142875</xdr:rowOff>
    </xdr:to>
    <xdr:pic>
      <xdr:nvPicPr>
        <xdr:cNvPr id="2" name="Picture 4" descr="D:\2024.11\ABC_WIN\DOC\!UserLogo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2"/>
  <sheetViews>
    <sheetView showGridLines="0" topLeftCell="A331" workbookViewId="0">
      <selection activeCell="C212" sqref="C212"/>
    </sheetView>
  </sheetViews>
  <sheetFormatPr defaultRowHeight="12.75" x14ac:dyDescent="0.2"/>
  <cols>
    <col min="1" max="1" width="6.6640625" style="12" customWidth="1"/>
    <col min="2" max="2" width="30.5" style="5" customWidth="1"/>
    <col min="3" max="3" width="53.33203125" style="5" customWidth="1"/>
    <col min="4" max="4" width="13.33203125" style="5" customWidth="1"/>
    <col min="5" max="5" width="13.33203125" style="12" customWidth="1"/>
    <col min="6" max="6" width="13.33203125" style="5" customWidth="1"/>
    <col min="7" max="7" width="15" style="5" customWidth="1"/>
    <col min="8" max="8" width="13.33203125" style="5" customWidth="1"/>
    <col min="9" max="16384" width="9.33203125" style="5"/>
  </cols>
  <sheetData>
    <row r="1" spans="1:8" s="10" customFormat="1" ht="18" customHeight="1" x14ac:dyDescent="0.2">
      <c r="A1" s="9"/>
      <c r="E1" s="9"/>
    </row>
    <row r="2" spans="1:8" s="10" customFormat="1" ht="14.25" x14ac:dyDescent="0.2">
      <c r="A2" s="11" t="s">
        <v>0</v>
      </c>
      <c r="B2" s="11"/>
      <c r="C2" s="348" t="s">
        <v>1</v>
      </c>
      <c r="D2" s="348"/>
      <c r="E2" s="348"/>
      <c r="F2" s="348"/>
      <c r="G2" s="348"/>
      <c r="H2" s="348"/>
    </row>
    <row r="3" spans="1:8" s="10" customFormat="1" ht="14.25" x14ac:dyDescent="0.2">
      <c r="A3" s="11" t="s">
        <v>2</v>
      </c>
      <c r="B3" s="11"/>
      <c r="C3" s="348" t="s">
        <v>3</v>
      </c>
      <c r="D3" s="348"/>
      <c r="E3" s="348"/>
      <c r="F3" s="348"/>
      <c r="G3" s="348"/>
      <c r="H3" s="348"/>
    </row>
    <row r="4" spans="1:8" ht="18" customHeight="1" x14ac:dyDescent="0.25">
      <c r="A4" s="351" t="s">
        <v>1831</v>
      </c>
      <c r="B4" s="351"/>
      <c r="C4" s="351"/>
      <c r="D4" s="351"/>
      <c r="E4" s="351"/>
      <c r="F4" s="351"/>
      <c r="G4" s="351"/>
      <c r="H4" s="351"/>
    </row>
    <row r="5" spans="1:8" s="10" customFormat="1" ht="20.100000000000001" customHeight="1" x14ac:dyDescent="0.2">
      <c r="A5" s="349" t="s">
        <v>4</v>
      </c>
      <c r="B5" s="349"/>
      <c r="C5" s="349"/>
      <c r="D5" s="349"/>
      <c r="E5" s="349"/>
      <c r="F5" s="349"/>
      <c r="G5" s="349"/>
      <c r="H5" s="349"/>
    </row>
    <row r="6" spans="1:8" ht="14.25" x14ac:dyDescent="0.2">
      <c r="B6" s="13" t="s">
        <v>5</v>
      </c>
      <c r="C6" s="350" t="s">
        <v>6</v>
      </c>
      <c r="D6" s="350"/>
      <c r="E6" s="350"/>
      <c r="F6" s="350"/>
      <c r="G6" s="350"/>
      <c r="H6" s="350"/>
    </row>
    <row r="7" spans="1:8" ht="15.95" customHeight="1" x14ac:dyDescent="0.2">
      <c r="A7" s="341" t="s">
        <v>7</v>
      </c>
      <c r="B7" s="341"/>
      <c r="C7" s="341"/>
      <c r="D7" s="341"/>
      <c r="E7" s="341"/>
      <c r="F7" s="341"/>
      <c r="G7" s="341"/>
      <c r="H7" s="341"/>
    </row>
    <row r="8" spans="1:8" x14ac:dyDescent="0.2">
      <c r="A8" s="342" t="s">
        <v>1832</v>
      </c>
      <c r="B8" s="342"/>
      <c r="C8" s="342"/>
      <c r="D8" s="342"/>
      <c r="E8" s="342"/>
      <c r="F8" s="342"/>
      <c r="G8" s="342"/>
      <c r="H8" s="342"/>
    </row>
    <row r="9" spans="1:8" ht="12.75" customHeight="1" x14ac:dyDescent="0.2">
      <c r="A9" s="343" t="s">
        <v>9</v>
      </c>
      <c r="B9" s="343" t="s">
        <v>10</v>
      </c>
      <c r="C9" s="343" t="s">
        <v>11</v>
      </c>
      <c r="D9" s="343" t="s">
        <v>12</v>
      </c>
      <c r="E9" s="343" t="s">
        <v>13</v>
      </c>
      <c r="F9" s="345" t="s">
        <v>14</v>
      </c>
      <c r="G9" s="346"/>
      <c r="H9" s="347"/>
    </row>
    <row r="10" spans="1:8" ht="51" x14ac:dyDescent="0.2">
      <c r="A10" s="344"/>
      <c r="B10" s="344"/>
      <c r="C10" s="344"/>
      <c r="D10" s="344"/>
      <c r="E10" s="344"/>
      <c r="F10" s="6" t="s">
        <v>15</v>
      </c>
      <c r="G10" s="6" t="s">
        <v>16</v>
      </c>
      <c r="H10" s="6" t="s">
        <v>423</v>
      </c>
    </row>
    <row r="11" spans="1:8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</row>
    <row r="12" spans="1:8" x14ac:dyDescent="0.2">
      <c r="A12" s="335"/>
      <c r="B12" s="336"/>
      <c r="C12" s="336"/>
      <c r="D12" s="336"/>
      <c r="E12" s="336"/>
      <c r="F12" s="336"/>
      <c r="G12" s="336"/>
      <c r="H12" s="336"/>
    </row>
    <row r="13" spans="1:8" ht="15" customHeight="1" thickBot="1" x14ac:dyDescent="0.3">
      <c r="A13" s="337" t="s">
        <v>17</v>
      </c>
      <c r="B13" s="338"/>
      <c r="C13" s="338"/>
      <c r="D13" s="338"/>
      <c r="E13" s="338"/>
      <c r="F13" s="338"/>
      <c r="G13" s="338"/>
      <c r="H13" s="338"/>
    </row>
    <row r="14" spans="1:8" s="10" customFormat="1" ht="51.75" thickTop="1" x14ac:dyDescent="0.2">
      <c r="A14" s="14" t="s">
        <v>216</v>
      </c>
      <c r="B14" s="15" t="s">
        <v>217</v>
      </c>
      <c r="C14" s="16" t="s">
        <v>424</v>
      </c>
      <c r="D14" s="17" t="s">
        <v>425</v>
      </c>
      <c r="E14" s="18">
        <v>7665.32</v>
      </c>
      <c r="F14" s="19"/>
      <c r="G14" s="19"/>
      <c r="H14" s="20">
        <f>E14*F14*G14</f>
        <v>0</v>
      </c>
    </row>
    <row r="15" spans="1:8" s="10" customFormat="1" ht="48" x14ac:dyDescent="0.2">
      <c r="A15" s="14" t="s">
        <v>218</v>
      </c>
      <c r="B15" s="15" t="s">
        <v>219</v>
      </c>
      <c r="C15" s="16" t="s">
        <v>220</v>
      </c>
      <c r="D15" s="17" t="s">
        <v>221</v>
      </c>
      <c r="E15" s="18">
        <v>13414.31</v>
      </c>
      <c r="F15" s="21"/>
      <c r="G15" s="22"/>
      <c r="H15" s="20">
        <f t="shared" ref="H15:H23" si="0">E15*F15*G15</f>
        <v>0</v>
      </c>
    </row>
    <row r="16" spans="1:8" ht="103.5" x14ac:dyDescent="0.2">
      <c r="A16" s="23" t="s">
        <v>18</v>
      </c>
      <c r="B16" s="24" t="s">
        <v>19</v>
      </c>
      <c r="C16" s="24" t="s">
        <v>426</v>
      </c>
      <c r="D16" s="25" t="s">
        <v>427</v>
      </c>
      <c r="E16" s="26">
        <v>237.07</v>
      </c>
      <c r="F16" s="27">
        <v>2.96</v>
      </c>
      <c r="G16" s="27">
        <v>1.3440000000000001</v>
      </c>
      <c r="H16" s="20">
        <f t="shared" si="0"/>
        <v>943.12</v>
      </c>
    </row>
    <row r="17" spans="1:8" ht="25.5" x14ac:dyDescent="0.2">
      <c r="A17" s="23" t="s">
        <v>20</v>
      </c>
      <c r="B17" s="24" t="s">
        <v>21</v>
      </c>
      <c r="C17" s="24" t="s">
        <v>22</v>
      </c>
      <c r="D17" s="25" t="s">
        <v>427</v>
      </c>
      <c r="E17" s="26">
        <v>7665.32</v>
      </c>
      <c r="F17" s="28">
        <v>0</v>
      </c>
      <c r="G17" s="27">
        <v>1.1200000000000001</v>
      </c>
      <c r="H17" s="20">
        <f t="shared" si="0"/>
        <v>0</v>
      </c>
    </row>
    <row r="18" spans="1:8" s="10" customFormat="1" ht="51" x14ac:dyDescent="0.2">
      <c r="A18" s="14" t="s">
        <v>222</v>
      </c>
      <c r="B18" s="15" t="s">
        <v>217</v>
      </c>
      <c r="C18" s="16" t="s">
        <v>428</v>
      </c>
      <c r="D18" s="17" t="s">
        <v>425</v>
      </c>
      <c r="E18" s="18">
        <v>6823.21</v>
      </c>
      <c r="F18" s="19"/>
      <c r="G18" s="19"/>
      <c r="H18" s="20">
        <f t="shared" si="0"/>
        <v>0</v>
      </c>
    </row>
    <row r="19" spans="1:8" s="10" customFormat="1" ht="48" x14ac:dyDescent="0.2">
      <c r="A19" s="14" t="s">
        <v>224</v>
      </c>
      <c r="B19" s="15" t="s">
        <v>219</v>
      </c>
      <c r="C19" s="16" t="s">
        <v>220</v>
      </c>
      <c r="D19" s="17" t="s">
        <v>221</v>
      </c>
      <c r="E19" s="29">
        <v>11940.62</v>
      </c>
      <c r="F19" s="21"/>
      <c r="G19" s="22"/>
      <c r="H19" s="20">
        <f t="shared" si="0"/>
        <v>0</v>
      </c>
    </row>
    <row r="20" spans="1:8" ht="25.5" x14ac:dyDescent="0.2">
      <c r="A20" s="23" t="s">
        <v>23</v>
      </c>
      <c r="B20" s="24" t="s">
        <v>24</v>
      </c>
      <c r="C20" s="24" t="s">
        <v>25</v>
      </c>
      <c r="D20" s="25" t="s">
        <v>427</v>
      </c>
      <c r="E20" s="26">
        <v>211.81</v>
      </c>
      <c r="F20" s="27">
        <v>0.97</v>
      </c>
      <c r="G20" s="27">
        <v>1.1200000000000001</v>
      </c>
      <c r="H20" s="20">
        <f t="shared" si="0"/>
        <v>230.11</v>
      </c>
    </row>
    <row r="21" spans="1:8" s="10" customFormat="1" ht="48" x14ac:dyDescent="0.2">
      <c r="A21" s="14" t="s">
        <v>225</v>
      </c>
      <c r="B21" s="15" t="s">
        <v>226</v>
      </c>
      <c r="C21" s="16" t="s">
        <v>227</v>
      </c>
      <c r="D21" s="17" t="s">
        <v>425</v>
      </c>
      <c r="E21" s="18">
        <v>6848.47</v>
      </c>
      <c r="F21" s="19"/>
      <c r="G21" s="19"/>
      <c r="H21" s="20">
        <f t="shared" si="0"/>
        <v>0</v>
      </c>
    </row>
    <row r="22" spans="1:8" s="37" customFormat="1" x14ac:dyDescent="0.2">
      <c r="A22" s="30"/>
      <c r="B22" s="31"/>
      <c r="C22" s="32" t="s">
        <v>228</v>
      </c>
      <c r="D22" s="33"/>
      <c r="E22" s="34"/>
      <c r="F22" s="35"/>
      <c r="G22" s="36"/>
      <c r="H22" s="20">
        <f t="shared" si="0"/>
        <v>0</v>
      </c>
    </row>
    <row r="23" spans="1:8" ht="40.5" thickBot="1" x14ac:dyDescent="0.25">
      <c r="A23" s="23" t="s">
        <v>26</v>
      </c>
      <c r="B23" s="24" t="s">
        <v>27</v>
      </c>
      <c r="C23" s="24" t="s">
        <v>28</v>
      </c>
      <c r="D23" s="25" t="s">
        <v>429</v>
      </c>
      <c r="E23" s="26">
        <v>6848.47</v>
      </c>
      <c r="F23" s="27">
        <v>0.11</v>
      </c>
      <c r="G23" s="27">
        <v>1.1200000000000001</v>
      </c>
      <c r="H23" s="20">
        <f t="shared" si="0"/>
        <v>843.73</v>
      </c>
    </row>
    <row r="24" spans="1:8" s="39" customFormat="1" ht="13.5" thickTop="1" x14ac:dyDescent="0.2">
      <c r="A24" s="327" t="s">
        <v>29</v>
      </c>
      <c r="B24" s="328"/>
      <c r="C24" s="328"/>
      <c r="D24" s="328"/>
      <c r="E24" s="328"/>
      <c r="F24" s="328"/>
      <c r="G24" s="329"/>
      <c r="H24" s="38">
        <f>SUM(H14:H23)</f>
        <v>2016.96</v>
      </c>
    </row>
    <row r="25" spans="1:8" ht="15" customHeight="1" thickBot="1" x14ac:dyDescent="0.3">
      <c r="A25" s="339" t="s">
        <v>30</v>
      </c>
      <c r="B25" s="340"/>
      <c r="C25" s="340"/>
      <c r="D25" s="340"/>
      <c r="E25" s="340"/>
      <c r="F25" s="340"/>
      <c r="G25" s="340"/>
      <c r="H25" s="340"/>
    </row>
    <row r="26" spans="1:8" s="10" customFormat="1" ht="12.75" customHeight="1" thickTop="1" x14ac:dyDescent="0.2">
      <c r="A26" s="40"/>
      <c r="B26" s="41" t="s">
        <v>229</v>
      </c>
      <c r="C26" s="42"/>
      <c r="D26" s="42"/>
      <c r="E26" s="181"/>
      <c r="F26" s="43"/>
      <c r="G26" s="43"/>
      <c r="H26" s="43"/>
    </row>
    <row r="27" spans="1:8" ht="27" x14ac:dyDescent="0.2">
      <c r="A27" s="23" t="s">
        <v>31</v>
      </c>
      <c r="B27" s="24" t="s">
        <v>32</v>
      </c>
      <c r="C27" s="24" t="s">
        <v>33</v>
      </c>
      <c r="D27" s="25" t="s">
        <v>430</v>
      </c>
      <c r="E27" s="193">
        <v>24.42</v>
      </c>
      <c r="F27" s="27">
        <v>0.85</v>
      </c>
      <c r="G27" s="27">
        <v>1.1200000000000001</v>
      </c>
      <c r="H27" s="194">
        <f>E27*F27*G27</f>
        <v>23.25</v>
      </c>
    </row>
    <row r="28" spans="1:8" s="37" customFormat="1" ht="36" x14ac:dyDescent="0.2">
      <c r="A28" s="14" t="s">
        <v>277</v>
      </c>
      <c r="B28" s="15" t="s">
        <v>275</v>
      </c>
      <c r="C28" s="44" t="s">
        <v>276</v>
      </c>
      <c r="D28" s="17" t="s">
        <v>40</v>
      </c>
      <c r="E28" s="18">
        <v>3.7338179999999999</v>
      </c>
      <c r="F28" s="19"/>
      <c r="G28" s="19"/>
      <c r="H28" s="194">
        <f t="shared" ref="H28:H91" si="1">E28*F28*G28</f>
        <v>0</v>
      </c>
    </row>
    <row r="29" spans="1:8" ht="38.25" x14ac:dyDescent="0.2">
      <c r="A29" s="23" t="s">
        <v>34</v>
      </c>
      <c r="B29" s="24" t="s">
        <v>35</v>
      </c>
      <c r="C29" s="24" t="s">
        <v>36</v>
      </c>
      <c r="D29" s="25" t="s">
        <v>431</v>
      </c>
      <c r="E29" s="193">
        <v>7.35</v>
      </c>
      <c r="F29" s="27">
        <v>1.35</v>
      </c>
      <c r="G29" s="27">
        <v>1.1200000000000001</v>
      </c>
      <c r="H29" s="194">
        <f t="shared" si="1"/>
        <v>11.11</v>
      </c>
    </row>
    <row r="30" spans="1:8" s="37" customFormat="1" ht="36" x14ac:dyDescent="0.2">
      <c r="A30" s="14" t="s">
        <v>230</v>
      </c>
      <c r="B30" s="15" t="s">
        <v>231</v>
      </c>
      <c r="C30" s="44" t="s">
        <v>232</v>
      </c>
      <c r="D30" s="17" t="s">
        <v>436</v>
      </c>
      <c r="E30" s="18">
        <v>7.4969999999999999</v>
      </c>
      <c r="F30" s="22"/>
      <c r="G30" s="22"/>
      <c r="H30" s="194">
        <f t="shared" si="1"/>
        <v>0</v>
      </c>
    </row>
    <row r="31" spans="1:8" ht="38.25" x14ac:dyDescent="0.2">
      <c r="A31" s="23" t="s">
        <v>37</v>
      </c>
      <c r="B31" s="24" t="s">
        <v>38</v>
      </c>
      <c r="C31" s="24" t="s">
        <v>39</v>
      </c>
      <c r="D31" s="25" t="s">
        <v>40</v>
      </c>
      <c r="E31" s="193">
        <v>1.2058</v>
      </c>
      <c r="F31" s="27">
        <v>12.62</v>
      </c>
      <c r="G31" s="27">
        <v>1.1200000000000001</v>
      </c>
      <c r="H31" s="194">
        <f t="shared" si="1"/>
        <v>17.04</v>
      </c>
    </row>
    <row r="32" spans="1:8" s="37" customFormat="1" ht="48" x14ac:dyDescent="0.2">
      <c r="A32" s="14" t="s">
        <v>233</v>
      </c>
      <c r="B32" s="15" t="s">
        <v>234</v>
      </c>
      <c r="C32" s="44" t="s">
        <v>235</v>
      </c>
      <c r="D32" s="17" t="s">
        <v>40</v>
      </c>
      <c r="E32" s="18">
        <v>0.82472000000000001</v>
      </c>
      <c r="F32" s="22"/>
      <c r="G32" s="22"/>
      <c r="H32" s="194">
        <f t="shared" si="1"/>
        <v>0</v>
      </c>
    </row>
    <row r="33" spans="1:8" s="37" customFormat="1" ht="48" x14ac:dyDescent="0.2">
      <c r="A33" s="14" t="s">
        <v>236</v>
      </c>
      <c r="B33" s="15" t="s">
        <v>234</v>
      </c>
      <c r="C33" s="44" t="s">
        <v>237</v>
      </c>
      <c r="D33" s="17" t="s">
        <v>40</v>
      </c>
      <c r="E33" s="18">
        <v>0.42931200000000003</v>
      </c>
      <c r="F33" s="22"/>
      <c r="G33" s="22"/>
      <c r="H33" s="194">
        <f t="shared" si="1"/>
        <v>0</v>
      </c>
    </row>
    <row r="34" spans="1:8" ht="38.25" x14ac:dyDescent="0.2">
      <c r="A34" s="23" t="s">
        <v>41</v>
      </c>
      <c r="B34" s="24" t="s">
        <v>42</v>
      </c>
      <c r="C34" s="24" t="s">
        <v>43</v>
      </c>
      <c r="D34" s="25" t="s">
        <v>40</v>
      </c>
      <c r="E34" s="193">
        <v>9.7725000000000006E-2</v>
      </c>
      <c r="F34" s="27">
        <v>16.88</v>
      </c>
      <c r="G34" s="27">
        <v>1.1200000000000001</v>
      </c>
      <c r="H34" s="194">
        <f t="shared" si="1"/>
        <v>1.85</v>
      </c>
    </row>
    <row r="35" spans="1:8" s="37" customFormat="1" ht="48" x14ac:dyDescent="0.2">
      <c r="A35" s="14" t="s">
        <v>238</v>
      </c>
      <c r="B35" s="15" t="s">
        <v>234</v>
      </c>
      <c r="C35" s="44" t="s">
        <v>239</v>
      </c>
      <c r="D35" s="17" t="s">
        <v>40</v>
      </c>
      <c r="E35" s="18">
        <v>1.01634</v>
      </c>
      <c r="F35" s="22"/>
      <c r="G35" s="22"/>
      <c r="H35" s="194">
        <f t="shared" si="1"/>
        <v>0</v>
      </c>
    </row>
    <row r="36" spans="1:8" ht="38.25" x14ac:dyDescent="0.2">
      <c r="A36" s="23" t="s">
        <v>44</v>
      </c>
      <c r="B36" s="24" t="s">
        <v>45</v>
      </c>
      <c r="C36" s="24" t="s">
        <v>46</v>
      </c>
      <c r="D36" s="25" t="s">
        <v>40</v>
      </c>
      <c r="E36" s="193">
        <v>0.50844999999999996</v>
      </c>
      <c r="F36" s="27">
        <v>14.71</v>
      </c>
      <c r="G36" s="27">
        <v>1.1200000000000001</v>
      </c>
      <c r="H36" s="194">
        <f t="shared" si="1"/>
        <v>8.3800000000000008</v>
      </c>
    </row>
    <row r="37" spans="1:8" s="37" customFormat="1" ht="36" x14ac:dyDescent="0.2">
      <c r="A37" s="14" t="s">
        <v>240</v>
      </c>
      <c r="B37" s="15" t="s">
        <v>241</v>
      </c>
      <c r="C37" s="44" t="s">
        <v>242</v>
      </c>
      <c r="D37" s="17" t="s">
        <v>40</v>
      </c>
      <c r="E37" s="18">
        <v>5.5379999999999999E-2</v>
      </c>
      <c r="F37" s="22"/>
      <c r="G37" s="22"/>
      <c r="H37" s="194">
        <f t="shared" si="1"/>
        <v>0</v>
      </c>
    </row>
    <row r="38" spans="1:8" s="37" customFormat="1" ht="48" x14ac:dyDescent="0.2">
      <c r="A38" s="14" t="s">
        <v>243</v>
      </c>
      <c r="B38" s="15" t="s">
        <v>234</v>
      </c>
      <c r="C38" s="44" t="s">
        <v>239</v>
      </c>
      <c r="D38" s="17" t="s">
        <v>40</v>
      </c>
      <c r="E38" s="18">
        <v>0.11648</v>
      </c>
      <c r="F38" s="22"/>
      <c r="G38" s="22"/>
      <c r="H38" s="194">
        <f t="shared" si="1"/>
        <v>0</v>
      </c>
    </row>
    <row r="39" spans="1:8" s="37" customFormat="1" ht="48" x14ac:dyDescent="0.2">
      <c r="A39" s="14" t="s">
        <v>244</v>
      </c>
      <c r="B39" s="15" t="s">
        <v>245</v>
      </c>
      <c r="C39" s="44" t="s">
        <v>246</v>
      </c>
      <c r="D39" s="17" t="s">
        <v>40</v>
      </c>
      <c r="E39" s="18">
        <v>0.10857600000000001</v>
      </c>
      <c r="F39" s="22"/>
      <c r="G39" s="22"/>
      <c r="H39" s="194">
        <f t="shared" si="1"/>
        <v>0</v>
      </c>
    </row>
    <row r="40" spans="1:8" s="37" customFormat="1" ht="48" x14ac:dyDescent="0.2">
      <c r="A40" s="14" t="s">
        <v>247</v>
      </c>
      <c r="B40" s="15" t="s">
        <v>234</v>
      </c>
      <c r="C40" s="44" t="s">
        <v>248</v>
      </c>
      <c r="D40" s="17" t="s">
        <v>40</v>
      </c>
      <c r="E40" s="18">
        <v>0.118976</v>
      </c>
      <c r="F40" s="22"/>
      <c r="G40" s="22"/>
      <c r="H40" s="194">
        <f t="shared" si="1"/>
        <v>0</v>
      </c>
    </row>
    <row r="41" spans="1:8" s="37" customFormat="1" ht="48" x14ac:dyDescent="0.2">
      <c r="A41" s="14" t="s">
        <v>249</v>
      </c>
      <c r="B41" s="15" t="s">
        <v>234</v>
      </c>
      <c r="C41" s="44" t="s">
        <v>239</v>
      </c>
      <c r="D41" s="17" t="s">
        <v>40</v>
      </c>
      <c r="E41" s="18">
        <v>5.824E-2</v>
      </c>
      <c r="F41" s="22"/>
      <c r="G41" s="22"/>
      <c r="H41" s="194">
        <f t="shared" si="1"/>
        <v>0</v>
      </c>
    </row>
    <row r="42" spans="1:8" s="37" customFormat="1" ht="48" x14ac:dyDescent="0.2">
      <c r="A42" s="14" t="s">
        <v>250</v>
      </c>
      <c r="B42" s="15" t="s">
        <v>245</v>
      </c>
      <c r="C42" s="44" t="s">
        <v>246</v>
      </c>
      <c r="D42" s="17" t="s">
        <v>40</v>
      </c>
      <c r="E42" s="18">
        <v>7.1136000000000005E-2</v>
      </c>
      <c r="F42" s="22"/>
      <c r="G42" s="22"/>
      <c r="H42" s="194">
        <f t="shared" si="1"/>
        <v>0</v>
      </c>
    </row>
    <row r="43" spans="1:8" ht="38.25" x14ac:dyDescent="0.2">
      <c r="A43" s="23" t="s">
        <v>47</v>
      </c>
      <c r="B43" s="24" t="s">
        <v>48</v>
      </c>
      <c r="C43" s="24" t="s">
        <v>432</v>
      </c>
      <c r="D43" s="25" t="s">
        <v>431</v>
      </c>
      <c r="E43" s="193">
        <v>58.2</v>
      </c>
      <c r="F43" s="27">
        <v>2.35</v>
      </c>
      <c r="G43" s="27">
        <v>1.1200000000000001</v>
      </c>
      <c r="H43" s="194">
        <f t="shared" si="1"/>
        <v>153.18</v>
      </c>
    </row>
    <row r="44" spans="1:8" s="37" customFormat="1" ht="36" x14ac:dyDescent="0.2">
      <c r="A44" s="14" t="s">
        <v>251</v>
      </c>
      <c r="B44" s="15" t="s">
        <v>252</v>
      </c>
      <c r="C44" s="44" t="s">
        <v>253</v>
      </c>
      <c r="D44" s="17" t="s">
        <v>436</v>
      </c>
      <c r="E44" s="18">
        <v>59.073</v>
      </c>
      <c r="F44" s="22"/>
      <c r="G44" s="22"/>
      <c r="H44" s="194">
        <f t="shared" si="1"/>
        <v>0</v>
      </c>
    </row>
    <row r="45" spans="1:8" ht="25.5" x14ac:dyDescent="0.2">
      <c r="A45" s="23" t="s">
        <v>49</v>
      </c>
      <c r="B45" s="24" t="s">
        <v>50</v>
      </c>
      <c r="C45" s="24" t="s">
        <v>51</v>
      </c>
      <c r="D45" s="25" t="s">
        <v>433</v>
      </c>
      <c r="E45" s="193">
        <v>15.75</v>
      </c>
      <c r="F45" s="27">
        <v>0.42</v>
      </c>
      <c r="G45" s="27">
        <v>1.1200000000000001</v>
      </c>
      <c r="H45" s="194">
        <f t="shared" si="1"/>
        <v>7.41</v>
      </c>
    </row>
    <row r="46" spans="1:8" s="37" customFormat="1" ht="36" x14ac:dyDescent="0.2">
      <c r="A46" s="14" t="s">
        <v>254</v>
      </c>
      <c r="B46" s="15" t="s">
        <v>255</v>
      </c>
      <c r="C46" s="44" t="s">
        <v>256</v>
      </c>
      <c r="D46" s="17" t="s">
        <v>436</v>
      </c>
      <c r="E46" s="18">
        <v>0.32129999999999997</v>
      </c>
      <c r="F46" s="22"/>
      <c r="G46" s="22"/>
      <c r="H46" s="194">
        <f t="shared" si="1"/>
        <v>0</v>
      </c>
    </row>
    <row r="47" spans="1:8" ht="38.25" x14ac:dyDescent="0.2">
      <c r="A47" s="23" t="s">
        <v>52</v>
      </c>
      <c r="B47" s="24" t="s">
        <v>53</v>
      </c>
      <c r="C47" s="24" t="s">
        <v>54</v>
      </c>
      <c r="D47" s="25" t="s">
        <v>433</v>
      </c>
      <c r="E47" s="193">
        <v>15.75</v>
      </c>
      <c r="F47" s="27">
        <v>0.12</v>
      </c>
      <c r="G47" s="27">
        <v>3.36</v>
      </c>
      <c r="H47" s="194">
        <f t="shared" si="1"/>
        <v>6.35</v>
      </c>
    </row>
    <row r="48" spans="1:8" s="37" customFormat="1" ht="36" x14ac:dyDescent="0.2">
      <c r="A48" s="14" t="s">
        <v>257</v>
      </c>
      <c r="B48" s="15" t="s">
        <v>255</v>
      </c>
      <c r="C48" s="44" t="s">
        <v>256</v>
      </c>
      <c r="D48" s="17" t="s">
        <v>436</v>
      </c>
      <c r="E48" s="18">
        <v>0.48194999999999999</v>
      </c>
      <c r="F48" s="22"/>
      <c r="G48" s="22"/>
      <c r="H48" s="194">
        <f t="shared" si="1"/>
        <v>0</v>
      </c>
    </row>
    <row r="49" spans="1:8" ht="38.25" x14ac:dyDescent="0.2">
      <c r="A49" s="23" t="s">
        <v>55</v>
      </c>
      <c r="B49" s="24" t="s">
        <v>56</v>
      </c>
      <c r="C49" s="24" t="s">
        <v>57</v>
      </c>
      <c r="D49" s="25" t="s">
        <v>431</v>
      </c>
      <c r="E49" s="193">
        <v>11.05</v>
      </c>
      <c r="F49" s="27">
        <v>26.5</v>
      </c>
      <c r="G49" s="27">
        <v>1.1200000000000001</v>
      </c>
      <c r="H49" s="194">
        <f t="shared" si="1"/>
        <v>327.96</v>
      </c>
    </row>
    <row r="50" spans="1:8" s="37" customFormat="1" ht="36" x14ac:dyDescent="0.2">
      <c r="A50" s="14" t="s">
        <v>258</v>
      </c>
      <c r="B50" s="15" t="s">
        <v>259</v>
      </c>
      <c r="C50" s="44" t="s">
        <v>260</v>
      </c>
      <c r="D50" s="17" t="s">
        <v>436</v>
      </c>
      <c r="E50" s="18">
        <v>11.21575</v>
      </c>
      <c r="F50" s="22"/>
      <c r="G50" s="22"/>
      <c r="H50" s="194">
        <f t="shared" si="1"/>
        <v>0</v>
      </c>
    </row>
    <row r="51" spans="1:8" ht="38.25" x14ac:dyDescent="0.2">
      <c r="A51" s="23" t="s">
        <v>58</v>
      </c>
      <c r="B51" s="24" t="s">
        <v>59</v>
      </c>
      <c r="C51" s="24" t="s">
        <v>60</v>
      </c>
      <c r="D51" s="25" t="s">
        <v>40</v>
      </c>
      <c r="E51" s="193">
        <v>0.74209999999999998</v>
      </c>
      <c r="F51" s="27">
        <v>42.5</v>
      </c>
      <c r="G51" s="27">
        <v>1.1200000000000001</v>
      </c>
      <c r="H51" s="194">
        <f t="shared" si="1"/>
        <v>35.32</v>
      </c>
    </row>
    <row r="52" spans="1:8" ht="38.25" x14ac:dyDescent="0.2">
      <c r="A52" s="23" t="s">
        <v>61</v>
      </c>
      <c r="B52" s="24" t="s">
        <v>62</v>
      </c>
      <c r="C52" s="24" t="s">
        <v>63</v>
      </c>
      <c r="D52" s="25" t="s">
        <v>64</v>
      </c>
      <c r="E52" s="193">
        <v>0.74209999999999998</v>
      </c>
      <c r="F52" s="28">
        <v>110</v>
      </c>
      <c r="G52" s="27">
        <v>1.1200000000000001</v>
      </c>
      <c r="H52" s="194">
        <f t="shared" si="1"/>
        <v>91.43</v>
      </c>
    </row>
    <row r="53" spans="1:8" s="37" customFormat="1" ht="24" x14ac:dyDescent="0.2">
      <c r="A53" s="14" t="s">
        <v>264</v>
      </c>
      <c r="B53" s="15" t="s">
        <v>265</v>
      </c>
      <c r="C53" s="44" t="s">
        <v>266</v>
      </c>
      <c r="D53" s="17" t="s">
        <v>267</v>
      </c>
      <c r="E53" s="45">
        <v>30</v>
      </c>
      <c r="F53" s="22"/>
      <c r="G53" s="22"/>
      <c r="H53" s="194">
        <f t="shared" si="1"/>
        <v>0</v>
      </c>
    </row>
    <row r="54" spans="1:8" s="37" customFormat="1" ht="48" x14ac:dyDescent="0.2">
      <c r="A54" s="14" t="s">
        <v>261</v>
      </c>
      <c r="B54" s="15" t="s">
        <v>262</v>
      </c>
      <c r="C54" s="44" t="s">
        <v>314</v>
      </c>
      <c r="D54" s="17" t="s">
        <v>40</v>
      </c>
      <c r="E54" s="46">
        <v>0.19989999999999999</v>
      </c>
      <c r="F54" s="22"/>
      <c r="G54" s="22"/>
      <c r="H54" s="194">
        <f t="shared" si="1"/>
        <v>0</v>
      </c>
    </row>
    <row r="55" spans="1:8" ht="38.25" x14ac:dyDescent="0.2">
      <c r="A55" s="23" t="s">
        <v>65</v>
      </c>
      <c r="B55" s="24" t="s">
        <v>59</v>
      </c>
      <c r="C55" s="24" t="s">
        <v>66</v>
      </c>
      <c r="D55" s="25" t="s">
        <v>40</v>
      </c>
      <c r="E55" s="193">
        <v>0.52639999999999998</v>
      </c>
      <c r="F55" s="27">
        <v>42.5</v>
      </c>
      <c r="G55" s="27">
        <v>1.1200000000000001</v>
      </c>
      <c r="H55" s="194">
        <f t="shared" si="1"/>
        <v>25.06</v>
      </c>
    </row>
    <row r="56" spans="1:8" ht="38.25" x14ac:dyDescent="0.2">
      <c r="A56" s="23" t="s">
        <v>67</v>
      </c>
      <c r="B56" s="24" t="s">
        <v>62</v>
      </c>
      <c r="C56" s="24" t="s">
        <v>68</v>
      </c>
      <c r="D56" s="25" t="s">
        <v>64</v>
      </c>
      <c r="E56" s="193">
        <v>0.52639999999999998</v>
      </c>
      <c r="F56" s="28">
        <v>110</v>
      </c>
      <c r="G56" s="27">
        <v>1.1200000000000001</v>
      </c>
      <c r="H56" s="194">
        <f t="shared" si="1"/>
        <v>64.849999999999994</v>
      </c>
    </row>
    <row r="57" spans="1:8" s="37" customFormat="1" ht="24" x14ac:dyDescent="0.2">
      <c r="A57" s="14" t="s">
        <v>268</v>
      </c>
      <c r="B57" s="15" t="s">
        <v>265</v>
      </c>
      <c r="C57" s="44" t="s">
        <v>266</v>
      </c>
      <c r="D57" s="17" t="s">
        <v>267</v>
      </c>
      <c r="E57" s="45">
        <v>20</v>
      </c>
      <c r="F57" s="22"/>
      <c r="G57" s="22"/>
      <c r="H57" s="194">
        <f t="shared" si="1"/>
        <v>0</v>
      </c>
    </row>
    <row r="58" spans="1:8" s="37" customFormat="1" ht="48" x14ac:dyDescent="0.2">
      <c r="A58" s="14" t="s">
        <v>269</v>
      </c>
      <c r="B58" s="15" t="s">
        <v>262</v>
      </c>
      <c r="C58" s="44" t="s">
        <v>314</v>
      </c>
      <c r="D58" s="17" t="s">
        <v>40</v>
      </c>
      <c r="E58" s="18">
        <v>0.16619200000000001</v>
      </c>
      <c r="F58" s="22"/>
      <c r="G58" s="22"/>
      <c r="H58" s="194">
        <f t="shared" si="1"/>
        <v>0</v>
      </c>
    </row>
    <row r="59" spans="1:8" ht="38.25" x14ac:dyDescent="0.2">
      <c r="A59" s="23" t="s">
        <v>69</v>
      </c>
      <c r="B59" s="24" t="s">
        <v>70</v>
      </c>
      <c r="C59" s="24" t="s">
        <v>71</v>
      </c>
      <c r="D59" s="25" t="s">
        <v>40</v>
      </c>
      <c r="E59" s="193">
        <v>3.1E-2</v>
      </c>
      <c r="F59" s="27">
        <v>33.1</v>
      </c>
      <c r="G59" s="27">
        <v>1.1200000000000001</v>
      </c>
      <c r="H59" s="194">
        <f t="shared" si="1"/>
        <v>1.1499999999999999</v>
      </c>
    </row>
    <row r="60" spans="1:8" s="37" customFormat="1" ht="24" x14ac:dyDescent="0.2">
      <c r="A60" s="14" t="s">
        <v>270</v>
      </c>
      <c r="B60" s="15" t="s">
        <v>271</v>
      </c>
      <c r="C60" s="44" t="s">
        <v>272</v>
      </c>
      <c r="D60" s="17" t="s">
        <v>267</v>
      </c>
      <c r="E60" s="45">
        <v>10</v>
      </c>
      <c r="F60" s="22"/>
      <c r="G60" s="22"/>
      <c r="H60" s="194">
        <f t="shared" si="1"/>
        <v>0</v>
      </c>
    </row>
    <row r="61" spans="1:8" s="10" customFormat="1" ht="12.75" customHeight="1" x14ac:dyDescent="0.2">
      <c r="A61" s="40"/>
      <c r="B61" s="43" t="s">
        <v>273</v>
      </c>
      <c r="C61" s="42"/>
      <c r="D61" s="42"/>
      <c r="E61" s="195"/>
      <c r="F61" s="196"/>
      <c r="G61" s="196"/>
      <c r="H61" s="194">
        <f t="shared" si="1"/>
        <v>0</v>
      </c>
    </row>
    <row r="62" spans="1:8" ht="27" x14ac:dyDescent="0.2">
      <c r="A62" s="23" t="s">
        <v>72</v>
      </c>
      <c r="B62" s="24" t="s">
        <v>32</v>
      </c>
      <c r="C62" s="24" t="s">
        <v>33</v>
      </c>
      <c r="D62" s="25" t="s">
        <v>430</v>
      </c>
      <c r="E62" s="193">
        <v>83.028000000000006</v>
      </c>
      <c r="F62" s="27">
        <v>0.85</v>
      </c>
      <c r="G62" s="27">
        <v>1.1200000000000001</v>
      </c>
      <c r="H62" s="194">
        <f t="shared" si="1"/>
        <v>79.040000000000006</v>
      </c>
    </row>
    <row r="63" spans="1:8" s="37" customFormat="1" ht="36" x14ac:dyDescent="0.2">
      <c r="A63" s="14" t="s">
        <v>274</v>
      </c>
      <c r="B63" s="15" t="s">
        <v>275</v>
      </c>
      <c r="C63" s="44" t="s">
        <v>276</v>
      </c>
      <c r="D63" s="17" t="s">
        <v>40</v>
      </c>
      <c r="E63" s="48">
        <v>12.695</v>
      </c>
      <c r="F63" s="19"/>
      <c r="G63" s="19"/>
      <c r="H63" s="194">
        <f t="shared" si="1"/>
        <v>0</v>
      </c>
    </row>
    <row r="64" spans="1:8" ht="38.25" x14ac:dyDescent="0.2">
      <c r="A64" s="23" t="s">
        <v>73</v>
      </c>
      <c r="B64" s="24" t="s">
        <v>35</v>
      </c>
      <c r="C64" s="24" t="s">
        <v>36</v>
      </c>
      <c r="D64" s="25" t="s">
        <v>431</v>
      </c>
      <c r="E64" s="193">
        <v>24.99</v>
      </c>
      <c r="F64" s="27">
        <v>1.35</v>
      </c>
      <c r="G64" s="27">
        <v>1.1200000000000001</v>
      </c>
      <c r="H64" s="194">
        <f t="shared" si="1"/>
        <v>37.78</v>
      </c>
    </row>
    <row r="65" spans="1:8" s="37" customFormat="1" ht="36" x14ac:dyDescent="0.2">
      <c r="A65" s="14" t="s">
        <v>278</v>
      </c>
      <c r="B65" s="15" t="s">
        <v>231</v>
      </c>
      <c r="C65" s="44" t="s">
        <v>232</v>
      </c>
      <c r="D65" s="17" t="s">
        <v>436</v>
      </c>
      <c r="E65" s="18">
        <v>25.489799999999999</v>
      </c>
      <c r="F65" s="22"/>
      <c r="G65" s="22"/>
      <c r="H65" s="194">
        <f t="shared" si="1"/>
        <v>0</v>
      </c>
    </row>
    <row r="66" spans="1:8" ht="38.25" x14ac:dyDescent="0.2">
      <c r="A66" s="23" t="s">
        <v>74</v>
      </c>
      <c r="B66" s="24" t="s">
        <v>38</v>
      </c>
      <c r="C66" s="24" t="s">
        <v>75</v>
      </c>
      <c r="D66" s="25" t="s">
        <v>40</v>
      </c>
      <c r="E66" s="193">
        <v>4.0997199999999996</v>
      </c>
      <c r="F66" s="27">
        <v>12.62</v>
      </c>
      <c r="G66" s="27">
        <v>1.1200000000000001</v>
      </c>
      <c r="H66" s="194">
        <f t="shared" si="1"/>
        <v>57.95</v>
      </c>
    </row>
    <row r="67" spans="1:8" s="37" customFormat="1" ht="48" x14ac:dyDescent="0.2">
      <c r="A67" s="14" t="s">
        <v>279</v>
      </c>
      <c r="B67" s="15" t="s">
        <v>234</v>
      </c>
      <c r="C67" s="44" t="s">
        <v>235</v>
      </c>
      <c r="D67" s="17" t="s">
        <v>40</v>
      </c>
      <c r="E67" s="18">
        <v>2.8040479999999999</v>
      </c>
      <c r="F67" s="22"/>
      <c r="G67" s="22"/>
      <c r="H67" s="194">
        <f t="shared" si="1"/>
        <v>0</v>
      </c>
    </row>
    <row r="68" spans="1:8" s="37" customFormat="1" ht="48" x14ac:dyDescent="0.2">
      <c r="A68" s="14" t="s">
        <v>280</v>
      </c>
      <c r="B68" s="15" t="s">
        <v>234</v>
      </c>
      <c r="C68" s="44" t="s">
        <v>237</v>
      </c>
      <c r="D68" s="17" t="s">
        <v>40</v>
      </c>
      <c r="E68" s="18">
        <v>1.4596608</v>
      </c>
      <c r="F68" s="22"/>
      <c r="G68" s="22"/>
      <c r="H68" s="194">
        <f t="shared" si="1"/>
        <v>0</v>
      </c>
    </row>
    <row r="69" spans="1:8" ht="38.25" x14ac:dyDescent="0.2">
      <c r="A69" s="23" t="s">
        <v>76</v>
      </c>
      <c r="B69" s="24" t="s">
        <v>42</v>
      </c>
      <c r="C69" s="24" t="s">
        <v>77</v>
      </c>
      <c r="D69" s="25" t="s">
        <v>40</v>
      </c>
      <c r="E69" s="193">
        <v>3.3226499999999999</v>
      </c>
      <c r="F69" s="27">
        <v>16.88</v>
      </c>
      <c r="G69" s="27">
        <v>1.1200000000000001</v>
      </c>
      <c r="H69" s="194">
        <f t="shared" si="1"/>
        <v>62.82</v>
      </c>
    </row>
    <row r="70" spans="1:8" s="37" customFormat="1" ht="48" x14ac:dyDescent="0.2">
      <c r="A70" s="14" t="s">
        <v>281</v>
      </c>
      <c r="B70" s="15" t="s">
        <v>234</v>
      </c>
      <c r="C70" s="44" t="s">
        <v>239</v>
      </c>
      <c r="D70" s="17" t="s">
        <v>40</v>
      </c>
      <c r="E70" s="18">
        <v>3.4555560000000001</v>
      </c>
      <c r="F70" s="22"/>
      <c r="G70" s="22"/>
      <c r="H70" s="194">
        <f t="shared" si="1"/>
        <v>0</v>
      </c>
    </row>
    <row r="71" spans="1:8" ht="38.25" x14ac:dyDescent="0.2">
      <c r="A71" s="23" t="s">
        <v>78</v>
      </c>
      <c r="B71" s="24" t="s">
        <v>45</v>
      </c>
      <c r="C71" s="24" t="s">
        <v>79</v>
      </c>
      <c r="D71" s="25" t="s">
        <v>40</v>
      </c>
      <c r="E71" s="193">
        <v>1.7287300000000001</v>
      </c>
      <c r="F71" s="27">
        <v>14.71</v>
      </c>
      <c r="G71" s="27">
        <v>1.1200000000000001</v>
      </c>
      <c r="H71" s="194">
        <f t="shared" si="1"/>
        <v>28.48</v>
      </c>
    </row>
    <row r="72" spans="1:8" s="37" customFormat="1" ht="36" x14ac:dyDescent="0.2">
      <c r="A72" s="14" t="s">
        <v>282</v>
      </c>
      <c r="B72" s="15" t="s">
        <v>241</v>
      </c>
      <c r="C72" s="44" t="s">
        <v>242</v>
      </c>
      <c r="D72" s="17" t="s">
        <v>40</v>
      </c>
      <c r="E72" s="18">
        <v>0.18829199999999999</v>
      </c>
      <c r="F72" s="22"/>
      <c r="G72" s="22"/>
      <c r="H72" s="194">
        <f t="shared" si="1"/>
        <v>0</v>
      </c>
    </row>
    <row r="73" spans="1:8" s="37" customFormat="1" ht="48" x14ac:dyDescent="0.2">
      <c r="A73" s="14" t="s">
        <v>283</v>
      </c>
      <c r="B73" s="15" t="s">
        <v>234</v>
      </c>
      <c r="C73" s="44" t="s">
        <v>239</v>
      </c>
      <c r="D73" s="17" t="s">
        <v>40</v>
      </c>
      <c r="E73" s="18">
        <v>0.396032</v>
      </c>
      <c r="F73" s="22"/>
      <c r="G73" s="22"/>
      <c r="H73" s="194">
        <f t="shared" si="1"/>
        <v>0</v>
      </c>
    </row>
    <row r="74" spans="1:8" s="37" customFormat="1" ht="48" x14ac:dyDescent="0.2">
      <c r="A74" s="14" t="s">
        <v>284</v>
      </c>
      <c r="B74" s="15" t="s">
        <v>245</v>
      </c>
      <c r="C74" s="44" t="s">
        <v>246</v>
      </c>
      <c r="D74" s="17" t="s">
        <v>40</v>
      </c>
      <c r="E74" s="18">
        <v>0.3691584</v>
      </c>
      <c r="F74" s="22"/>
      <c r="G74" s="22"/>
      <c r="H74" s="194">
        <f t="shared" si="1"/>
        <v>0</v>
      </c>
    </row>
    <row r="75" spans="1:8" s="37" customFormat="1" ht="48" x14ac:dyDescent="0.2">
      <c r="A75" s="14" t="s">
        <v>285</v>
      </c>
      <c r="B75" s="15" t="s">
        <v>234</v>
      </c>
      <c r="C75" s="44" t="s">
        <v>248</v>
      </c>
      <c r="D75" s="17" t="s">
        <v>40</v>
      </c>
      <c r="E75" s="18">
        <v>0.4045184</v>
      </c>
      <c r="F75" s="22"/>
      <c r="G75" s="22"/>
      <c r="H75" s="194">
        <f t="shared" si="1"/>
        <v>0</v>
      </c>
    </row>
    <row r="76" spans="1:8" s="37" customFormat="1" ht="48" x14ac:dyDescent="0.2">
      <c r="A76" s="14" t="s">
        <v>286</v>
      </c>
      <c r="B76" s="15" t="s">
        <v>234</v>
      </c>
      <c r="C76" s="44" t="s">
        <v>239</v>
      </c>
      <c r="D76" s="17" t="s">
        <v>40</v>
      </c>
      <c r="E76" s="18">
        <v>0.198016</v>
      </c>
      <c r="F76" s="22"/>
      <c r="G76" s="22"/>
      <c r="H76" s="194">
        <f t="shared" si="1"/>
        <v>0</v>
      </c>
    </row>
    <row r="77" spans="1:8" s="37" customFormat="1" ht="48" x14ac:dyDescent="0.2">
      <c r="A77" s="14" t="s">
        <v>287</v>
      </c>
      <c r="B77" s="15" t="s">
        <v>245</v>
      </c>
      <c r="C77" s="44" t="s">
        <v>246</v>
      </c>
      <c r="D77" s="17" t="s">
        <v>40</v>
      </c>
      <c r="E77" s="18">
        <v>0.24186240000000001</v>
      </c>
      <c r="F77" s="22"/>
      <c r="G77" s="22"/>
      <c r="H77" s="194">
        <f t="shared" si="1"/>
        <v>0</v>
      </c>
    </row>
    <row r="78" spans="1:8" ht="38.25" x14ac:dyDescent="0.2">
      <c r="A78" s="23" t="s">
        <v>80</v>
      </c>
      <c r="B78" s="24" t="s">
        <v>48</v>
      </c>
      <c r="C78" s="24" t="s">
        <v>432</v>
      </c>
      <c r="D78" s="25" t="s">
        <v>431</v>
      </c>
      <c r="E78" s="193">
        <v>197.88</v>
      </c>
      <c r="F78" s="27">
        <v>2.35</v>
      </c>
      <c r="G78" s="27">
        <v>1.1200000000000001</v>
      </c>
      <c r="H78" s="194">
        <f t="shared" si="1"/>
        <v>520.82000000000005</v>
      </c>
    </row>
    <row r="79" spans="1:8" s="37" customFormat="1" ht="36" x14ac:dyDescent="0.2">
      <c r="A79" s="14" t="s">
        <v>288</v>
      </c>
      <c r="B79" s="15" t="s">
        <v>252</v>
      </c>
      <c r="C79" s="44" t="s">
        <v>253</v>
      </c>
      <c r="D79" s="17" t="s">
        <v>436</v>
      </c>
      <c r="E79" s="18">
        <v>200.84819999999999</v>
      </c>
      <c r="F79" s="22"/>
      <c r="G79" s="22"/>
      <c r="H79" s="194">
        <f t="shared" si="1"/>
        <v>0</v>
      </c>
    </row>
    <row r="80" spans="1:8" ht="25.5" x14ac:dyDescent="0.2">
      <c r="A80" s="23" t="s">
        <v>81</v>
      </c>
      <c r="B80" s="24" t="s">
        <v>50</v>
      </c>
      <c r="C80" s="24" t="s">
        <v>51</v>
      </c>
      <c r="D80" s="25" t="s">
        <v>433</v>
      </c>
      <c r="E80" s="193">
        <v>53.55</v>
      </c>
      <c r="F80" s="27">
        <v>0.42</v>
      </c>
      <c r="G80" s="27">
        <v>1.1200000000000001</v>
      </c>
      <c r="H80" s="194">
        <f t="shared" si="1"/>
        <v>25.19</v>
      </c>
    </row>
    <row r="81" spans="1:8" s="37" customFormat="1" ht="36" x14ac:dyDescent="0.2">
      <c r="A81" s="14" t="s">
        <v>289</v>
      </c>
      <c r="B81" s="15" t="s">
        <v>255</v>
      </c>
      <c r="C81" s="44" t="s">
        <v>256</v>
      </c>
      <c r="D81" s="17" t="s">
        <v>436</v>
      </c>
      <c r="E81" s="18">
        <v>1.0924199999999999</v>
      </c>
      <c r="F81" s="22"/>
      <c r="G81" s="22"/>
      <c r="H81" s="194">
        <f t="shared" si="1"/>
        <v>0</v>
      </c>
    </row>
    <row r="82" spans="1:8" ht="38.25" x14ac:dyDescent="0.2">
      <c r="A82" s="23" t="s">
        <v>82</v>
      </c>
      <c r="B82" s="24" t="s">
        <v>53</v>
      </c>
      <c r="C82" s="24" t="s">
        <v>54</v>
      </c>
      <c r="D82" s="25" t="s">
        <v>433</v>
      </c>
      <c r="E82" s="193">
        <v>53.55</v>
      </c>
      <c r="F82" s="27">
        <v>0.12</v>
      </c>
      <c r="G82" s="27">
        <v>3.36</v>
      </c>
      <c r="H82" s="194">
        <f t="shared" si="1"/>
        <v>21.59</v>
      </c>
    </row>
    <row r="83" spans="1:8" s="37" customFormat="1" ht="36" x14ac:dyDescent="0.2">
      <c r="A83" s="14" t="s">
        <v>290</v>
      </c>
      <c r="B83" s="15" t="s">
        <v>255</v>
      </c>
      <c r="C83" s="44" t="s">
        <v>256</v>
      </c>
      <c r="D83" s="17" t="s">
        <v>436</v>
      </c>
      <c r="E83" s="18">
        <v>1.63863</v>
      </c>
      <c r="F83" s="22"/>
      <c r="G83" s="22"/>
      <c r="H83" s="194">
        <f t="shared" si="1"/>
        <v>0</v>
      </c>
    </row>
    <row r="84" spans="1:8" ht="38.25" x14ac:dyDescent="0.2">
      <c r="A84" s="23" t="s">
        <v>83</v>
      </c>
      <c r="B84" s="24" t="s">
        <v>56</v>
      </c>
      <c r="C84" s="24" t="s">
        <v>57</v>
      </c>
      <c r="D84" s="25" t="s">
        <v>431</v>
      </c>
      <c r="E84" s="193">
        <v>34.85</v>
      </c>
      <c r="F84" s="27">
        <v>26.5</v>
      </c>
      <c r="G84" s="27">
        <v>1.1200000000000001</v>
      </c>
      <c r="H84" s="194">
        <f t="shared" si="1"/>
        <v>1034.3499999999999</v>
      </c>
    </row>
    <row r="85" spans="1:8" s="37" customFormat="1" ht="36" x14ac:dyDescent="0.2">
      <c r="A85" s="14" t="s">
        <v>291</v>
      </c>
      <c r="B85" s="15" t="s">
        <v>259</v>
      </c>
      <c r="C85" s="44" t="s">
        <v>260</v>
      </c>
      <c r="D85" s="17" t="s">
        <v>436</v>
      </c>
      <c r="E85" s="18">
        <v>35.372750000000003</v>
      </c>
      <c r="F85" s="22"/>
      <c r="G85" s="22"/>
      <c r="H85" s="194">
        <f t="shared" si="1"/>
        <v>0</v>
      </c>
    </row>
    <row r="86" spans="1:8" ht="38.25" x14ac:dyDescent="0.2">
      <c r="A86" s="23" t="s">
        <v>84</v>
      </c>
      <c r="B86" s="24" t="s">
        <v>59</v>
      </c>
      <c r="C86" s="24" t="s">
        <v>85</v>
      </c>
      <c r="D86" s="25" t="s">
        <v>40</v>
      </c>
      <c r="E86" s="193">
        <v>2.5231400000000002</v>
      </c>
      <c r="F86" s="27">
        <v>42.5</v>
      </c>
      <c r="G86" s="27">
        <v>1.1200000000000001</v>
      </c>
      <c r="H86" s="194">
        <f t="shared" si="1"/>
        <v>120.1</v>
      </c>
    </row>
    <row r="87" spans="1:8" ht="38.25" x14ac:dyDescent="0.2">
      <c r="A87" s="23" t="s">
        <v>86</v>
      </c>
      <c r="B87" s="24" t="s">
        <v>62</v>
      </c>
      <c r="C87" s="24" t="s">
        <v>87</v>
      </c>
      <c r="D87" s="25" t="s">
        <v>64</v>
      </c>
      <c r="E87" s="193">
        <v>2.5231400000000002</v>
      </c>
      <c r="F87" s="28">
        <v>110</v>
      </c>
      <c r="G87" s="27">
        <v>1.1200000000000001</v>
      </c>
      <c r="H87" s="194">
        <f t="shared" si="1"/>
        <v>310.85000000000002</v>
      </c>
    </row>
    <row r="88" spans="1:8" s="37" customFormat="1" ht="24" x14ac:dyDescent="0.2">
      <c r="A88" s="14" t="s">
        <v>292</v>
      </c>
      <c r="B88" s="15" t="s">
        <v>265</v>
      </c>
      <c r="C88" s="44" t="s">
        <v>266</v>
      </c>
      <c r="D88" s="17" t="s">
        <v>267</v>
      </c>
      <c r="E88" s="45">
        <v>102</v>
      </c>
      <c r="F88" s="22"/>
      <c r="G88" s="22"/>
      <c r="H88" s="194">
        <f t="shared" si="1"/>
        <v>0</v>
      </c>
    </row>
    <row r="89" spans="1:8" s="37" customFormat="1" ht="48" x14ac:dyDescent="0.2">
      <c r="A89" s="14" t="s">
        <v>293</v>
      </c>
      <c r="B89" s="15" t="s">
        <v>262</v>
      </c>
      <c r="C89" s="44" t="s">
        <v>314</v>
      </c>
      <c r="D89" s="17" t="s">
        <v>40</v>
      </c>
      <c r="E89" s="18">
        <v>0.67961919999999998</v>
      </c>
      <c r="F89" s="22"/>
      <c r="G89" s="22"/>
      <c r="H89" s="194">
        <f t="shared" si="1"/>
        <v>0</v>
      </c>
    </row>
    <row r="90" spans="1:8" ht="38.25" x14ac:dyDescent="0.2">
      <c r="A90" s="23" t="s">
        <v>88</v>
      </c>
      <c r="B90" s="24" t="s">
        <v>59</v>
      </c>
      <c r="C90" s="24" t="s">
        <v>89</v>
      </c>
      <c r="D90" s="25" t="s">
        <v>40</v>
      </c>
      <c r="E90" s="193">
        <v>1.78976</v>
      </c>
      <c r="F90" s="27">
        <v>42.5</v>
      </c>
      <c r="G90" s="27">
        <v>1.1200000000000001</v>
      </c>
      <c r="H90" s="194">
        <f t="shared" si="1"/>
        <v>85.19</v>
      </c>
    </row>
    <row r="91" spans="1:8" ht="38.25" x14ac:dyDescent="0.2">
      <c r="A91" s="23" t="s">
        <v>90</v>
      </c>
      <c r="B91" s="24" t="s">
        <v>62</v>
      </c>
      <c r="C91" s="24" t="s">
        <v>91</v>
      </c>
      <c r="D91" s="25" t="s">
        <v>64</v>
      </c>
      <c r="E91" s="193">
        <v>1.78976</v>
      </c>
      <c r="F91" s="28">
        <v>110</v>
      </c>
      <c r="G91" s="27">
        <v>1.1200000000000001</v>
      </c>
      <c r="H91" s="194">
        <f t="shared" si="1"/>
        <v>220.5</v>
      </c>
    </row>
    <row r="92" spans="1:8" s="37" customFormat="1" ht="24" x14ac:dyDescent="0.2">
      <c r="A92" s="14" t="s">
        <v>294</v>
      </c>
      <c r="B92" s="15" t="s">
        <v>265</v>
      </c>
      <c r="C92" s="44" t="s">
        <v>266</v>
      </c>
      <c r="D92" s="17" t="s">
        <v>267</v>
      </c>
      <c r="E92" s="45">
        <v>68</v>
      </c>
      <c r="F92" s="22"/>
      <c r="G92" s="22"/>
      <c r="H92" s="194">
        <f t="shared" ref="H92:H155" si="2">E92*F92*G92</f>
        <v>0</v>
      </c>
    </row>
    <row r="93" spans="1:8" s="37" customFormat="1" ht="48" x14ac:dyDescent="0.2">
      <c r="A93" s="14" t="s">
        <v>295</v>
      </c>
      <c r="B93" s="15" t="s">
        <v>262</v>
      </c>
      <c r="C93" s="44" t="s">
        <v>314</v>
      </c>
      <c r="D93" s="17" t="s">
        <v>40</v>
      </c>
      <c r="E93" s="18">
        <v>0.56505280000000002</v>
      </c>
      <c r="F93" s="22"/>
      <c r="G93" s="22"/>
      <c r="H93" s="194">
        <f t="shared" si="2"/>
        <v>0</v>
      </c>
    </row>
    <row r="94" spans="1:8" s="10" customFormat="1" ht="12.75" customHeight="1" x14ac:dyDescent="0.2">
      <c r="A94" s="40"/>
      <c r="B94" s="43" t="s">
        <v>296</v>
      </c>
      <c r="C94" s="42"/>
      <c r="D94" s="42"/>
      <c r="E94" s="197"/>
      <c r="F94" s="198"/>
      <c r="G94" s="198"/>
      <c r="H94" s="194">
        <f t="shared" si="2"/>
        <v>0</v>
      </c>
    </row>
    <row r="95" spans="1:8" ht="27" x14ac:dyDescent="0.2">
      <c r="A95" s="23" t="s">
        <v>92</v>
      </c>
      <c r="B95" s="24" t="s">
        <v>32</v>
      </c>
      <c r="C95" s="24" t="s">
        <v>33</v>
      </c>
      <c r="D95" s="25" t="s">
        <v>430</v>
      </c>
      <c r="E95" s="193">
        <v>29.303999999999998</v>
      </c>
      <c r="F95" s="27">
        <v>0.85</v>
      </c>
      <c r="G95" s="27">
        <v>1.1200000000000001</v>
      </c>
      <c r="H95" s="194">
        <f t="shared" si="2"/>
        <v>27.9</v>
      </c>
    </row>
    <row r="96" spans="1:8" s="37" customFormat="1" ht="36" x14ac:dyDescent="0.2">
      <c r="A96" s="14" t="s">
        <v>297</v>
      </c>
      <c r="B96" s="15" t="s">
        <v>275</v>
      </c>
      <c r="C96" s="44" t="s">
        <v>276</v>
      </c>
      <c r="D96" s="17" t="s">
        <v>40</v>
      </c>
      <c r="E96" s="18">
        <v>4.4805815999999998</v>
      </c>
      <c r="F96" s="19"/>
      <c r="G96" s="19"/>
      <c r="H96" s="194">
        <f t="shared" si="2"/>
        <v>0</v>
      </c>
    </row>
    <row r="97" spans="1:8" ht="38.25" x14ac:dyDescent="0.2">
      <c r="A97" s="23" t="s">
        <v>93</v>
      </c>
      <c r="B97" s="24" t="s">
        <v>35</v>
      </c>
      <c r="C97" s="24" t="s">
        <v>36</v>
      </c>
      <c r="D97" s="25" t="s">
        <v>431</v>
      </c>
      <c r="E97" s="193">
        <v>8.82</v>
      </c>
      <c r="F97" s="27">
        <v>1.35</v>
      </c>
      <c r="G97" s="27">
        <v>1.1200000000000001</v>
      </c>
      <c r="H97" s="194">
        <f t="shared" si="2"/>
        <v>13.34</v>
      </c>
    </row>
    <row r="98" spans="1:8" s="37" customFormat="1" ht="36" x14ac:dyDescent="0.2">
      <c r="A98" s="14" t="s">
        <v>298</v>
      </c>
      <c r="B98" s="15" t="s">
        <v>231</v>
      </c>
      <c r="C98" s="44" t="s">
        <v>232</v>
      </c>
      <c r="D98" s="17" t="s">
        <v>436</v>
      </c>
      <c r="E98" s="18">
        <v>8.9963999999999995</v>
      </c>
      <c r="F98" s="22"/>
      <c r="G98" s="22"/>
      <c r="H98" s="194">
        <f t="shared" si="2"/>
        <v>0</v>
      </c>
    </row>
    <row r="99" spans="1:8" ht="38.25" x14ac:dyDescent="0.2">
      <c r="A99" s="23" t="s">
        <v>94</v>
      </c>
      <c r="B99" s="24" t="s">
        <v>38</v>
      </c>
      <c r="C99" s="24" t="s">
        <v>95</v>
      </c>
      <c r="D99" s="25" t="s">
        <v>40</v>
      </c>
      <c r="E99" s="193">
        <v>1.44696</v>
      </c>
      <c r="F99" s="27">
        <v>12.62</v>
      </c>
      <c r="G99" s="27">
        <v>1.1200000000000001</v>
      </c>
      <c r="H99" s="194">
        <f t="shared" si="2"/>
        <v>20.45</v>
      </c>
    </row>
    <row r="100" spans="1:8" s="37" customFormat="1" ht="48" x14ac:dyDescent="0.2">
      <c r="A100" s="14" t="s">
        <v>299</v>
      </c>
      <c r="B100" s="15" t="s">
        <v>234</v>
      </c>
      <c r="C100" s="44" t="s">
        <v>235</v>
      </c>
      <c r="D100" s="17" t="s">
        <v>40</v>
      </c>
      <c r="E100" s="18">
        <v>0.98966399999999999</v>
      </c>
      <c r="F100" s="22"/>
      <c r="G100" s="22"/>
      <c r="H100" s="194">
        <f t="shared" si="2"/>
        <v>0</v>
      </c>
    </row>
    <row r="101" spans="1:8" s="37" customFormat="1" ht="48" x14ac:dyDescent="0.2">
      <c r="A101" s="14" t="s">
        <v>300</v>
      </c>
      <c r="B101" s="15" t="s">
        <v>234</v>
      </c>
      <c r="C101" s="44" t="s">
        <v>237</v>
      </c>
      <c r="D101" s="17" t="s">
        <v>40</v>
      </c>
      <c r="E101" s="18">
        <v>0.51517440000000003</v>
      </c>
      <c r="F101" s="22"/>
      <c r="G101" s="22"/>
      <c r="H101" s="194">
        <f t="shared" si="2"/>
        <v>0</v>
      </c>
    </row>
    <row r="102" spans="1:8" ht="38.25" x14ac:dyDescent="0.2">
      <c r="A102" s="23" t="s">
        <v>96</v>
      </c>
      <c r="B102" s="24" t="s">
        <v>42</v>
      </c>
      <c r="C102" s="24" t="s">
        <v>97</v>
      </c>
      <c r="D102" s="25" t="s">
        <v>40</v>
      </c>
      <c r="E102" s="193">
        <v>1.1727000000000001</v>
      </c>
      <c r="F102" s="27">
        <v>16.88</v>
      </c>
      <c r="G102" s="27">
        <v>1.1200000000000001</v>
      </c>
      <c r="H102" s="194">
        <f t="shared" si="2"/>
        <v>22.17</v>
      </c>
    </row>
    <row r="103" spans="1:8" s="37" customFormat="1" ht="48" x14ac:dyDescent="0.2">
      <c r="A103" s="14" t="s">
        <v>301</v>
      </c>
      <c r="B103" s="15" t="s">
        <v>234</v>
      </c>
      <c r="C103" s="44" t="s">
        <v>239</v>
      </c>
      <c r="D103" s="17" t="s">
        <v>40</v>
      </c>
      <c r="E103" s="18">
        <v>1.219608</v>
      </c>
      <c r="F103" s="22"/>
      <c r="G103" s="22"/>
      <c r="H103" s="194">
        <f t="shared" si="2"/>
        <v>0</v>
      </c>
    </row>
    <row r="104" spans="1:8" ht="38.25" x14ac:dyDescent="0.2">
      <c r="A104" s="23" t="s">
        <v>98</v>
      </c>
      <c r="B104" s="24" t="s">
        <v>45</v>
      </c>
      <c r="C104" s="24" t="s">
        <v>99</v>
      </c>
      <c r="D104" s="25" t="s">
        <v>40</v>
      </c>
      <c r="E104" s="193">
        <v>0.61014000000000002</v>
      </c>
      <c r="F104" s="27">
        <v>14.71</v>
      </c>
      <c r="G104" s="27">
        <v>1.1200000000000001</v>
      </c>
      <c r="H104" s="194">
        <f t="shared" si="2"/>
        <v>10.050000000000001</v>
      </c>
    </row>
    <row r="105" spans="1:8" s="37" customFormat="1" ht="36" x14ac:dyDescent="0.2">
      <c r="A105" s="14" t="s">
        <v>302</v>
      </c>
      <c r="B105" s="15" t="s">
        <v>241</v>
      </c>
      <c r="C105" s="44" t="s">
        <v>242</v>
      </c>
      <c r="D105" s="17" t="s">
        <v>40</v>
      </c>
      <c r="E105" s="18">
        <v>6.6456000000000001E-2</v>
      </c>
      <c r="F105" s="22"/>
      <c r="G105" s="22"/>
      <c r="H105" s="194">
        <f t="shared" si="2"/>
        <v>0</v>
      </c>
    </row>
    <row r="106" spans="1:8" s="37" customFormat="1" ht="48" x14ac:dyDescent="0.2">
      <c r="A106" s="14" t="s">
        <v>303</v>
      </c>
      <c r="B106" s="15" t="s">
        <v>234</v>
      </c>
      <c r="C106" s="44" t="s">
        <v>239</v>
      </c>
      <c r="D106" s="17" t="s">
        <v>40</v>
      </c>
      <c r="E106" s="18">
        <v>0.13977600000000001</v>
      </c>
      <c r="F106" s="22"/>
      <c r="G106" s="22"/>
      <c r="H106" s="194">
        <f t="shared" si="2"/>
        <v>0</v>
      </c>
    </row>
    <row r="107" spans="1:8" s="37" customFormat="1" ht="48" x14ac:dyDescent="0.2">
      <c r="A107" s="14" t="s">
        <v>304</v>
      </c>
      <c r="B107" s="15" t="s">
        <v>245</v>
      </c>
      <c r="C107" s="44" t="s">
        <v>246</v>
      </c>
      <c r="D107" s="17" t="s">
        <v>40</v>
      </c>
      <c r="E107" s="18">
        <v>0.1302912</v>
      </c>
      <c r="F107" s="22"/>
      <c r="G107" s="22"/>
      <c r="H107" s="194">
        <f t="shared" si="2"/>
        <v>0</v>
      </c>
    </row>
    <row r="108" spans="1:8" s="37" customFormat="1" ht="48" x14ac:dyDescent="0.2">
      <c r="A108" s="14" t="s">
        <v>305</v>
      </c>
      <c r="B108" s="15" t="s">
        <v>234</v>
      </c>
      <c r="C108" s="44" t="s">
        <v>248</v>
      </c>
      <c r="D108" s="17" t="s">
        <v>40</v>
      </c>
      <c r="E108" s="18">
        <v>0.14277119999999999</v>
      </c>
      <c r="F108" s="22"/>
      <c r="G108" s="22"/>
      <c r="H108" s="194">
        <f t="shared" si="2"/>
        <v>0</v>
      </c>
    </row>
    <row r="109" spans="1:8" s="37" customFormat="1" ht="48" x14ac:dyDescent="0.2">
      <c r="A109" s="14" t="s">
        <v>306</v>
      </c>
      <c r="B109" s="15" t="s">
        <v>234</v>
      </c>
      <c r="C109" s="44" t="s">
        <v>239</v>
      </c>
      <c r="D109" s="17" t="s">
        <v>40</v>
      </c>
      <c r="E109" s="18">
        <v>6.9888000000000006E-2</v>
      </c>
      <c r="F109" s="22"/>
      <c r="G109" s="22"/>
      <c r="H109" s="194">
        <f t="shared" si="2"/>
        <v>0</v>
      </c>
    </row>
    <row r="110" spans="1:8" s="37" customFormat="1" ht="48" x14ac:dyDescent="0.2">
      <c r="A110" s="14" t="s">
        <v>307</v>
      </c>
      <c r="B110" s="15" t="s">
        <v>245</v>
      </c>
      <c r="C110" s="44" t="s">
        <v>246</v>
      </c>
      <c r="D110" s="17" t="s">
        <v>40</v>
      </c>
      <c r="E110" s="18">
        <v>8.53632E-2</v>
      </c>
      <c r="F110" s="22"/>
      <c r="G110" s="22"/>
      <c r="H110" s="194">
        <f t="shared" si="2"/>
        <v>0</v>
      </c>
    </row>
    <row r="111" spans="1:8" ht="38.25" x14ac:dyDescent="0.2">
      <c r="A111" s="23" t="s">
        <v>100</v>
      </c>
      <c r="B111" s="24" t="s">
        <v>48</v>
      </c>
      <c r="C111" s="24" t="s">
        <v>432</v>
      </c>
      <c r="D111" s="25" t="s">
        <v>431</v>
      </c>
      <c r="E111" s="193">
        <v>69.84</v>
      </c>
      <c r="F111" s="27">
        <v>2.35</v>
      </c>
      <c r="G111" s="27">
        <v>1.1200000000000001</v>
      </c>
      <c r="H111" s="194">
        <f t="shared" si="2"/>
        <v>183.82</v>
      </c>
    </row>
    <row r="112" spans="1:8" s="37" customFormat="1" ht="36" x14ac:dyDescent="0.2">
      <c r="A112" s="14" t="s">
        <v>308</v>
      </c>
      <c r="B112" s="15" t="s">
        <v>252</v>
      </c>
      <c r="C112" s="44" t="s">
        <v>253</v>
      </c>
      <c r="D112" s="17" t="s">
        <v>436</v>
      </c>
      <c r="E112" s="18">
        <v>70.887600000000006</v>
      </c>
      <c r="F112" s="22"/>
      <c r="G112" s="22"/>
      <c r="H112" s="194">
        <f t="shared" si="2"/>
        <v>0</v>
      </c>
    </row>
    <row r="113" spans="1:8" ht="25.5" x14ac:dyDescent="0.2">
      <c r="A113" s="23" t="s">
        <v>101</v>
      </c>
      <c r="B113" s="24" t="s">
        <v>50</v>
      </c>
      <c r="C113" s="24" t="s">
        <v>51</v>
      </c>
      <c r="D113" s="25" t="s">
        <v>433</v>
      </c>
      <c r="E113" s="193">
        <v>18.899999999999999</v>
      </c>
      <c r="F113" s="27">
        <v>0.42</v>
      </c>
      <c r="G113" s="27">
        <v>1.1200000000000001</v>
      </c>
      <c r="H113" s="194">
        <f t="shared" si="2"/>
        <v>8.89</v>
      </c>
    </row>
    <row r="114" spans="1:8" s="37" customFormat="1" ht="36" x14ac:dyDescent="0.2">
      <c r="A114" s="14" t="s">
        <v>309</v>
      </c>
      <c r="B114" s="15" t="s">
        <v>255</v>
      </c>
      <c r="C114" s="44" t="s">
        <v>256</v>
      </c>
      <c r="D114" s="17" t="s">
        <v>436</v>
      </c>
      <c r="E114" s="18">
        <v>0.38556000000000001</v>
      </c>
      <c r="F114" s="22"/>
      <c r="G114" s="22"/>
      <c r="H114" s="194">
        <f t="shared" si="2"/>
        <v>0</v>
      </c>
    </row>
    <row r="115" spans="1:8" ht="38.25" x14ac:dyDescent="0.2">
      <c r="A115" s="23" t="s">
        <v>102</v>
      </c>
      <c r="B115" s="24" t="s">
        <v>53</v>
      </c>
      <c r="C115" s="24" t="s">
        <v>54</v>
      </c>
      <c r="D115" s="25" t="s">
        <v>433</v>
      </c>
      <c r="E115" s="193">
        <v>18.899999999999999</v>
      </c>
      <c r="F115" s="27">
        <v>0.12</v>
      </c>
      <c r="G115" s="27">
        <v>3.36</v>
      </c>
      <c r="H115" s="194">
        <f t="shared" si="2"/>
        <v>7.62</v>
      </c>
    </row>
    <row r="116" spans="1:8" s="37" customFormat="1" ht="36" x14ac:dyDescent="0.2">
      <c r="A116" s="14" t="s">
        <v>310</v>
      </c>
      <c r="B116" s="15" t="s">
        <v>255</v>
      </c>
      <c r="C116" s="44" t="s">
        <v>256</v>
      </c>
      <c r="D116" s="17" t="s">
        <v>436</v>
      </c>
      <c r="E116" s="18">
        <v>0.57833999999999997</v>
      </c>
      <c r="F116" s="22"/>
      <c r="G116" s="22"/>
      <c r="H116" s="194">
        <f t="shared" si="2"/>
        <v>0</v>
      </c>
    </row>
    <row r="117" spans="1:8" ht="38.25" x14ac:dyDescent="0.2">
      <c r="A117" s="23" t="s">
        <v>103</v>
      </c>
      <c r="B117" s="24" t="s">
        <v>56</v>
      </c>
      <c r="C117" s="24" t="s">
        <v>57</v>
      </c>
      <c r="D117" s="25" t="s">
        <v>431</v>
      </c>
      <c r="E117" s="193">
        <v>12.3</v>
      </c>
      <c r="F117" s="27">
        <v>26.5</v>
      </c>
      <c r="G117" s="27">
        <v>1.1200000000000001</v>
      </c>
      <c r="H117" s="194">
        <f t="shared" si="2"/>
        <v>365.06</v>
      </c>
    </row>
    <row r="118" spans="1:8" s="37" customFormat="1" ht="36" x14ac:dyDescent="0.2">
      <c r="A118" s="14" t="s">
        <v>311</v>
      </c>
      <c r="B118" s="15" t="s">
        <v>259</v>
      </c>
      <c r="C118" s="44" t="s">
        <v>260</v>
      </c>
      <c r="D118" s="17" t="s">
        <v>436</v>
      </c>
      <c r="E118" s="18">
        <v>12.484500000000001</v>
      </c>
      <c r="F118" s="22"/>
      <c r="G118" s="22"/>
      <c r="H118" s="194">
        <f t="shared" si="2"/>
        <v>0</v>
      </c>
    </row>
    <row r="119" spans="1:8" ht="38.25" x14ac:dyDescent="0.2">
      <c r="A119" s="23" t="s">
        <v>104</v>
      </c>
      <c r="B119" s="24" t="s">
        <v>59</v>
      </c>
      <c r="C119" s="24" t="s">
        <v>105</v>
      </c>
      <c r="D119" s="25" t="s">
        <v>40</v>
      </c>
      <c r="E119" s="193">
        <v>0.89051999999999998</v>
      </c>
      <c r="F119" s="27">
        <v>42.5</v>
      </c>
      <c r="G119" s="27">
        <v>1.1200000000000001</v>
      </c>
      <c r="H119" s="194">
        <f t="shared" si="2"/>
        <v>42.39</v>
      </c>
    </row>
    <row r="120" spans="1:8" ht="38.25" x14ac:dyDescent="0.2">
      <c r="A120" s="23" t="s">
        <v>106</v>
      </c>
      <c r="B120" s="24" t="s">
        <v>62</v>
      </c>
      <c r="C120" s="24" t="s">
        <v>107</v>
      </c>
      <c r="D120" s="25" t="s">
        <v>64</v>
      </c>
      <c r="E120" s="193">
        <v>0.89051999999999998</v>
      </c>
      <c r="F120" s="28">
        <v>110</v>
      </c>
      <c r="G120" s="27">
        <v>1.1200000000000001</v>
      </c>
      <c r="H120" s="194">
        <f t="shared" si="2"/>
        <v>109.71</v>
      </c>
    </row>
    <row r="121" spans="1:8" s="37" customFormat="1" ht="24" x14ac:dyDescent="0.2">
      <c r="A121" s="14" t="s">
        <v>312</v>
      </c>
      <c r="B121" s="15" t="s">
        <v>265</v>
      </c>
      <c r="C121" s="44" t="s">
        <v>266</v>
      </c>
      <c r="D121" s="17" t="s">
        <v>267</v>
      </c>
      <c r="E121" s="45">
        <v>36</v>
      </c>
      <c r="F121" s="22"/>
      <c r="G121" s="22"/>
      <c r="H121" s="194">
        <f t="shared" si="2"/>
        <v>0</v>
      </c>
    </row>
    <row r="122" spans="1:8" s="37" customFormat="1" ht="48" x14ac:dyDescent="0.2">
      <c r="A122" s="14" t="s">
        <v>313</v>
      </c>
      <c r="B122" s="15" t="s">
        <v>262</v>
      </c>
      <c r="C122" s="44" t="s">
        <v>314</v>
      </c>
      <c r="D122" s="17" t="s">
        <v>40</v>
      </c>
      <c r="E122" s="18">
        <v>0.23986560000000001</v>
      </c>
      <c r="F122" s="22"/>
      <c r="G122" s="22"/>
      <c r="H122" s="194">
        <f t="shared" si="2"/>
        <v>0</v>
      </c>
    </row>
    <row r="123" spans="1:8" ht="38.25" x14ac:dyDescent="0.2">
      <c r="A123" s="23" t="s">
        <v>108</v>
      </c>
      <c r="B123" s="24" t="s">
        <v>59</v>
      </c>
      <c r="C123" s="24" t="s">
        <v>109</v>
      </c>
      <c r="D123" s="25" t="s">
        <v>40</v>
      </c>
      <c r="E123" s="193">
        <v>0.63168000000000002</v>
      </c>
      <c r="F123" s="27">
        <v>42.5</v>
      </c>
      <c r="G123" s="27">
        <v>1.1200000000000001</v>
      </c>
      <c r="H123" s="194">
        <f t="shared" si="2"/>
        <v>30.07</v>
      </c>
    </row>
    <row r="124" spans="1:8" ht="38.25" x14ac:dyDescent="0.2">
      <c r="A124" s="23" t="s">
        <v>110</v>
      </c>
      <c r="B124" s="24" t="s">
        <v>62</v>
      </c>
      <c r="C124" s="24" t="s">
        <v>111</v>
      </c>
      <c r="D124" s="25" t="s">
        <v>64</v>
      </c>
      <c r="E124" s="193">
        <v>0.63168000000000002</v>
      </c>
      <c r="F124" s="28">
        <v>110</v>
      </c>
      <c r="G124" s="27">
        <v>1.1200000000000001</v>
      </c>
      <c r="H124" s="194">
        <f t="shared" si="2"/>
        <v>77.819999999999993</v>
      </c>
    </row>
    <row r="125" spans="1:8" s="37" customFormat="1" ht="24" x14ac:dyDescent="0.2">
      <c r="A125" s="14" t="s">
        <v>315</v>
      </c>
      <c r="B125" s="15" t="s">
        <v>265</v>
      </c>
      <c r="C125" s="44" t="s">
        <v>266</v>
      </c>
      <c r="D125" s="17" t="s">
        <v>267</v>
      </c>
      <c r="E125" s="45">
        <v>24</v>
      </c>
      <c r="F125" s="22"/>
      <c r="G125" s="22"/>
      <c r="H125" s="194">
        <f t="shared" si="2"/>
        <v>0</v>
      </c>
    </row>
    <row r="126" spans="1:8" s="37" customFormat="1" ht="48" x14ac:dyDescent="0.2">
      <c r="A126" s="14" t="s">
        <v>316</v>
      </c>
      <c r="B126" s="15" t="s">
        <v>262</v>
      </c>
      <c r="C126" s="44" t="s">
        <v>263</v>
      </c>
      <c r="D126" s="17" t="s">
        <v>40</v>
      </c>
      <c r="E126" s="18">
        <v>0.19943040000000001</v>
      </c>
      <c r="F126" s="22"/>
      <c r="G126" s="22"/>
      <c r="H126" s="194">
        <f t="shared" si="2"/>
        <v>0</v>
      </c>
    </row>
    <row r="127" spans="1:8" ht="25.5" x14ac:dyDescent="0.2">
      <c r="A127" s="23" t="s">
        <v>112</v>
      </c>
      <c r="B127" s="24" t="s">
        <v>113</v>
      </c>
      <c r="C127" s="24" t="s">
        <v>114</v>
      </c>
      <c r="D127" s="25" t="s">
        <v>40</v>
      </c>
      <c r="E127" s="193">
        <v>1.3924799999999999</v>
      </c>
      <c r="F127" s="28">
        <v>20</v>
      </c>
      <c r="G127" s="27">
        <v>1.1200000000000001</v>
      </c>
      <c r="H127" s="194">
        <f t="shared" si="2"/>
        <v>31.19</v>
      </c>
    </row>
    <row r="128" spans="1:8" ht="38.25" x14ac:dyDescent="0.2">
      <c r="A128" s="23" t="s">
        <v>115</v>
      </c>
      <c r="B128" s="24" t="s">
        <v>116</v>
      </c>
      <c r="C128" s="24" t="s">
        <v>117</v>
      </c>
      <c r="D128" s="25" t="s">
        <v>64</v>
      </c>
      <c r="E128" s="193">
        <v>1.3924799999999999</v>
      </c>
      <c r="F128" s="27">
        <v>77.2</v>
      </c>
      <c r="G128" s="27">
        <v>1.1200000000000001</v>
      </c>
      <c r="H128" s="194">
        <f t="shared" si="2"/>
        <v>120.4</v>
      </c>
    </row>
    <row r="129" spans="1:8" s="37" customFormat="1" ht="48" x14ac:dyDescent="0.2">
      <c r="A129" s="14" t="s">
        <v>317</v>
      </c>
      <c r="B129" s="15" t="s">
        <v>318</v>
      </c>
      <c r="C129" s="44" t="s">
        <v>319</v>
      </c>
      <c r="D129" s="17" t="s">
        <v>40</v>
      </c>
      <c r="E129" s="18">
        <v>1.3493375999999999</v>
      </c>
      <c r="F129" s="22"/>
      <c r="G129" s="22"/>
      <c r="H129" s="194">
        <f t="shared" si="2"/>
        <v>0</v>
      </c>
    </row>
    <row r="130" spans="1:8" s="37" customFormat="1" ht="48" x14ac:dyDescent="0.2">
      <c r="A130" s="14" t="s">
        <v>320</v>
      </c>
      <c r="B130" s="15" t="s">
        <v>321</v>
      </c>
      <c r="C130" s="44" t="s">
        <v>322</v>
      </c>
      <c r="D130" s="17" t="s">
        <v>40</v>
      </c>
      <c r="E130" s="18">
        <v>9.8841600000000002E-2</v>
      </c>
      <c r="F130" s="22"/>
      <c r="G130" s="22"/>
      <c r="H130" s="194">
        <f t="shared" si="2"/>
        <v>0</v>
      </c>
    </row>
    <row r="131" spans="1:8" s="10" customFormat="1" ht="12.75" customHeight="1" x14ac:dyDescent="0.2">
      <c r="A131" s="40"/>
      <c r="B131" s="47" t="s">
        <v>323</v>
      </c>
      <c r="C131" s="42"/>
      <c r="D131" s="42"/>
      <c r="E131" s="195"/>
      <c r="F131" s="196"/>
      <c r="G131" s="196"/>
      <c r="H131" s="194">
        <f t="shared" si="2"/>
        <v>0</v>
      </c>
    </row>
    <row r="132" spans="1:8" ht="27" x14ac:dyDescent="0.2">
      <c r="A132" s="23" t="s">
        <v>118</v>
      </c>
      <c r="B132" s="24" t="s">
        <v>32</v>
      </c>
      <c r="C132" s="24" t="s">
        <v>33</v>
      </c>
      <c r="D132" s="25" t="s">
        <v>430</v>
      </c>
      <c r="E132" s="193">
        <v>37.631999999999998</v>
      </c>
      <c r="F132" s="27">
        <v>0.85</v>
      </c>
      <c r="G132" s="27">
        <v>1.1200000000000001</v>
      </c>
      <c r="H132" s="194">
        <f t="shared" si="2"/>
        <v>35.83</v>
      </c>
    </row>
    <row r="133" spans="1:8" s="37" customFormat="1" ht="36" x14ac:dyDescent="0.2">
      <c r="A133" s="14" t="s">
        <v>324</v>
      </c>
      <c r="B133" s="15" t="s">
        <v>275</v>
      </c>
      <c r="C133" s="44" t="s">
        <v>276</v>
      </c>
      <c r="D133" s="17" t="s">
        <v>40</v>
      </c>
      <c r="E133" s="18">
        <v>5.7539328000000003</v>
      </c>
      <c r="F133" s="19"/>
      <c r="G133" s="19"/>
      <c r="H133" s="194">
        <f t="shared" si="2"/>
        <v>0</v>
      </c>
    </row>
    <row r="134" spans="1:8" ht="38.25" x14ac:dyDescent="0.2">
      <c r="A134" s="23" t="s">
        <v>119</v>
      </c>
      <c r="B134" s="24" t="s">
        <v>35</v>
      </c>
      <c r="C134" s="24" t="s">
        <v>36</v>
      </c>
      <c r="D134" s="25" t="s">
        <v>431</v>
      </c>
      <c r="E134" s="193">
        <v>10.88</v>
      </c>
      <c r="F134" s="27">
        <v>1.35</v>
      </c>
      <c r="G134" s="27">
        <v>1.1200000000000001</v>
      </c>
      <c r="H134" s="194">
        <f t="shared" si="2"/>
        <v>16.45</v>
      </c>
    </row>
    <row r="135" spans="1:8" s="37" customFormat="1" ht="36" x14ac:dyDescent="0.2">
      <c r="A135" s="14" t="s">
        <v>325</v>
      </c>
      <c r="B135" s="15" t="s">
        <v>231</v>
      </c>
      <c r="C135" s="44" t="s">
        <v>232</v>
      </c>
      <c r="D135" s="17" t="s">
        <v>436</v>
      </c>
      <c r="E135" s="18">
        <v>11.0976</v>
      </c>
      <c r="F135" s="22"/>
      <c r="G135" s="22"/>
      <c r="H135" s="194">
        <f t="shared" si="2"/>
        <v>0</v>
      </c>
    </row>
    <row r="136" spans="1:8" ht="38.25" x14ac:dyDescent="0.2">
      <c r="A136" s="23" t="s">
        <v>120</v>
      </c>
      <c r="B136" s="24" t="s">
        <v>70</v>
      </c>
      <c r="C136" s="24" t="s">
        <v>121</v>
      </c>
      <c r="D136" s="25" t="s">
        <v>40</v>
      </c>
      <c r="E136" s="193">
        <v>1.1731199999999999</v>
      </c>
      <c r="F136" s="27">
        <v>33.1</v>
      </c>
      <c r="G136" s="27">
        <v>1.1200000000000001</v>
      </c>
      <c r="H136" s="194">
        <f t="shared" si="2"/>
        <v>43.49</v>
      </c>
    </row>
    <row r="137" spans="1:8" s="37" customFormat="1" ht="24" x14ac:dyDescent="0.2">
      <c r="A137" s="14" t="s">
        <v>326</v>
      </c>
      <c r="B137" s="15" t="s">
        <v>265</v>
      </c>
      <c r="C137" s="44" t="s">
        <v>266</v>
      </c>
      <c r="D137" s="17" t="s">
        <v>267</v>
      </c>
      <c r="E137" s="45">
        <v>64</v>
      </c>
      <c r="F137" s="22"/>
      <c r="G137" s="22"/>
      <c r="H137" s="194">
        <f t="shared" si="2"/>
        <v>0</v>
      </c>
    </row>
    <row r="138" spans="1:8" ht="38.25" x14ac:dyDescent="0.2">
      <c r="A138" s="23" t="s">
        <v>122</v>
      </c>
      <c r="B138" s="24" t="s">
        <v>42</v>
      </c>
      <c r="C138" s="24" t="s">
        <v>123</v>
      </c>
      <c r="D138" s="25" t="s">
        <v>40</v>
      </c>
      <c r="E138" s="193">
        <v>1.09056</v>
      </c>
      <c r="F138" s="27">
        <v>16.88</v>
      </c>
      <c r="G138" s="27">
        <v>1.1200000000000001</v>
      </c>
      <c r="H138" s="194">
        <f t="shared" si="2"/>
        <v>20.62</v>
      </c>
    </row>
    <row r="139" spans="1:8" s="37" customFormat="1" ht="48" x14ac:dyDescent="0.2">
      <c r="A139" s="14" t="s">
        <v>327</v>
      </c>
      <c r="B139" s="15" t="s">
        <v>234</v>
      </c>
      <c r="C139" s="44" t="s">
        <v>239</v>
      </c>
      <c r="D139" s="17" t="s">
        <v>40</v>
      </c>
      <c r="E139" s="18">
        <v>1.1341824</v>
      </c>
      <c r="F139" s="22"/>
      <c r="G139" s="22"/>
      <c r="H139" s="194">
        <f t="shared" si="2"/>
        <v>0</v>
      </c>
    </row>
    <row r="140" spans="1:8" ht="38.25" x14ac:dyDescent="0.2">
      <c r="A140" s="23" t="s">
        <v>124</v>
      </c>
      <c r="B140" s="24" t="s">
        <v>42</v>
      </c>
      <c r="C140" s="24" t="s">
        <v>125</v>
      </c>
      <c r="D140" s="25" t="s">
        <v>40</v>
      </c>
      <c r="E140" s="193">
        <v>1.3344</v>
      </c>
      <c r="F140" s="27">
        <v>16.88</v>
      </c>
      <c r="G140" s="27">
        <v>1.1200000000000001</v>
      </c>
      <c r="H140" s="194">
        <f t="shared" si="2"/>
        <v>25.23</v>
      </c>
    </row>
    <row r="141" spans="1:8" s="37" customFormat="1" ht="48" x14ac:dyDescent="0.2">
      <c r="A141" s="14" t="s">
        <v>328</v>
      </c>
      <c r="B141" s="15" t="s">
        <v>234</v>
      </c>
      <c r="C141" s="44" t="s">
        <v>239</v>
      </c>
      <c r="D141" s="17" t="s">
        <v>40</v>
      </c>
      <c r="E141" s="18">
        <v>1.3877759999999999</v>
      </c>
      <c r="F141" s="22"/>
      <c r="G141" s="22"/>
      <c r="H141" s="194">
        <f t="shared" si="2"/>
        <v>0</v>
      </c>
    </row>
    <row r="142" spans="1:8" ht="38.25" x14ac:dyDescent="0.2">
      <c r="A142" s="23" t="s">
        <v>126</v>
      </c>
      <c r="B142" s="24" t="s">
        <v>45</v>
      </c>
      <c r="C142" s="24" t="s">
        <v>127</v>
      </c>
      <c r="D142" s="25" t="s">
        <v>40</v>
      </c>
      <c r="E142" s="193">
        <v>1.09056</v>
      </c>
      <c r="F142" s="27">
        <v>14.71</v>
      </c>
      <c r="G142" s="27">
        <v>1.1200000000000001</v>
      </c>
      <c r="H142" s="194">
        <f t="shared" si="2"/>
        <v>17.97</v>
      </c>
    </row>
    <row r="143" spans="1:8" s="37" customFormat="1" ht="36" x14ac:dyDescent="0.2">
      <c r="A143" s="14" t="s">
        <v>329</v>
      </c>
      <c r="B143" s="15" t="s">
        <v>241</v>
      </c>
      <c r="C143" s="44" t="s">
        <v>242</v>
      </c>
      <c r="D143" s="17" t="s">
        <v>40</v>
      </c>
      <c r="E143" s="18">
        <v>0.12247039999999999</v>
      </c>
      <c r="F143" s="22"/>
      <c r="G143" s="22"/>
      <c r="H143" s="194">
        <f t="shared" si="2"/>
        <v>0</v>
      </c>
    </row>
    <row r="144" spans="1:8" s="37" customFormat="1" ht="48" x14ac:dyDescent="0.2">
      <c r="A144" s="14" t="s">
        <v>330</v>
      </c>
      <c r="B144" s="15" t="s">
        <v>234</v>
      </c>
      <c r="C144" s="44" t="s">
        <v>248</v>
      </c>
      <c r="D144" s="17" t="s">
        <v>40</v>
      </c>
      <c r="E144" s="18">
        <v>0.38072319999999998</v>
      </c>
      <c r="F144" s="22"/>
      <c r="G144" s="22"/>
      <c r="H144" s="194">
        <f t="shared" si="2"/>
        <v>0</v>
      </c>
    </row>
    <row r="145" spans="1:8" s="37" customFormat="1" ht="48" x14ac:dyDescent="0.2">
      <c r="A145" s="14" t="s">
        <v>331</v>
      </c>
      <c r="B145" s="15" t="s">
        <v>234</v>
      </c>
      <c r="C145" s="44" t="s">
        <v>239</v>
      </c>
      <c r="D145" s="17" t="s">
        <v>40</v>
      </c>
      <c r="E145" s="18">
        <v>0.18636800000000001</v>
      </c>
      <c r="F145" s="22"/>
      <c r="G145" s="22"/>
      <c r="H145" s="194">
        <f t="shared" si="2"/>
        <v>0</v>
      </c>
    </row>
    <row r="146" spans="1:8" s="37" customFormat="1" ht="48" x14ac:dyDescent="0.2">
      <c r="A146" s="14" t="s">
        <v>332</v>
      </c>
      <c r="B146" s="15" t="s">
        <v>245</v>
      </c>
      <c r="C146" s="44" t="s">
        <v>246</v>
      </c>
      <c r="D146" s="17" t="s">
        <v>40</v>
      </c>
      <c r="E146" s="18">
        <v>0.17471999999999999</v>
      </c>
      <c r="F146" s="22"/>
      <c r="G146" s="22"/>
      <c r="H146" s="194">
        <f t="shared" si="2"/>
        <v>0</v>
      </c>
    </row>
    <row r="147" spans="1:8" s="37" customFormat="1" ht="48" x14ac:dyDescent="0.2">
      <c r="A147" s="14" t="s">
        <v>333</v>
      </c>
      <c r="B147" s="15" t="s">
        <v>234</v>
      </c>
      <c r="C147" s="44" t="s">
        <v>239</v>
      </c>
      <c r="D147" s="17" t="s">
        <v>40</v>
      </c>
      <c r="E147" s="18">
        <v>9.5180799999999996E-2</v>
      </c>
      <c r="F147" s="22"/>
      <c r="G147" s="22"/>
      <c r="H147" s="194">
        <f t="shared" si="2"/>
        <v>0</v>
      </c>
    </row>
    <row r="148" spans="1:8" s="37" customFormat="1" ht="48" x14ac:dyDescent="0.2">
      <c r="A148" s="14" t="s">
        <v>334</v>
      </c>
      <c r="B148" s="15" t="s">
        <v>245</v>
      </c>
      <c r="C148" s="44" t="s">
        <v>246</v>
      </c>
      <c r="D148" s="17" t="s">
        <v>40</v>
      </c>
      <c r="E148" s="18">
        <v>0.17471999999999999</v>
      </c>
      <c r="F148" s="22"/>
      <c r="G148" s="22"/>
      <c r="H148" s="194">
        <f t="shared" si="2"/>
        <v>0</v>
      </c>
    </row>
    <row r="149" spans="1:8" ht="38.25" x14ac:dyDescent="0.2">
      <c r="A149" s="23" t="s">
        <v>128</v>
      </c>
      <c r="B149" s="24" t="s">
        <v>129</v>
      </c>
      <c r="C149" s="24" t="s">
        <v>434</v>
      </c>
      <c r="D149" s="25" t="s">
        <v>431</v>
      </c>
      <c r="E149" s="193">
        <v>83.52</v>
      </c>
      <c r="F149" s="27">
        <v>3.35</v>
      </c>
      <c r="G149" s="27">
        <v>1.1200000000000001</v>
      </c>
      <c r="H149" s="194">
        <f t="shared" si="2"/>
        <v>313.37</v>
      </c>
    </row>
    <row r="150" spans="1:8" s="37" customFormat="1" ht="36" x14ac:dyDescent="0.2">
      <c r="A150" s="14" t="s">
        <v>335</v>
      </c>
      <c r="B150" s="15" t="s">
        <v>252</v>
      </c>
      <c r="C150" s="44" t="s">
        <v>253</v>
      </c>
      <c r="D150" s="17" t="s">
        <v>436</v>
      </c>
      <c r="E150" s="18">
        <v>84.772800000000004</v>
      </c>
      <c r="F150" s="22"/>
      <c r="G150" s="22"/>
      <c r="H150" s="194">
        <f t="shared" si="2"/>
        <v>0</v>
      </c>
    </row>
    <row r="151" spans="1:8" ht="25.5" x14ac:dyDescent="0.2">
      <c r="A151" s="23" t="s">
        <v>130</v>
      </c>
      <c r="B151" s="24" t="s">
        <v>50</v>
      </c>
      <c r="C151" s="24" t="s">
        <v>51</v>
      </c>
      <c r="D151" s="25" t="s">
        <v>433</v>
      </c>
      <c r="E151" s="193">
        <v>23.04</v>
      </c>
      <c r="F151" s="27">
        <v>0.42</v>
      </c>
      <c r="G151" s="27">
        <v>1.1200000000000001</v>
      </c>
      <c r="H151" s="194">
        <f t="shared" si="2"/>
        <v>10.84</v>
      </c>
    </row>
    <row r="152" spans="1:8" s="37" customFormat="1" ht="36" x14ac:dyDescent="0.2">
      <c r="A152" s="14" t="s">
        <v>336</v>
      </c>
      <c r="B152" s="15" t="s">
        <v>255</v>
      </c>
      <c r="C152" s="44" t="s">
        <v>256</v>
      </c>
      <c r="D152" s="17" t="s">
        <v>436</v>
      </c>
      <c r="E152" s="18">
        <v>0.47001599999999999</v>
      </c>
      <c r="F152" s="22"/>
      <c r="G152" s="22"/>
      <c r="H152" s="194">
        <f t="shared" si="2"/>
        <v>0</v>
      </c>
    </row>
    <row r="153" spans="1:8" ht="38.25" x14ac:dyDescent="0.2">
      <c r="A153" s="23" t="s">
        <v>131</v>
      </c>
      <c r="B153" s="24" t="s">
        <v>53</v>
      </c>
      <c r="C153" s="24" t="s">
        <v>54</v>
      </c>
      <c r="D153" s="25" t="s">
        <v>433</v>
      </c>
      <c r="E153" s="193">
        <v>23.04</v>
      </c>
      <c r="F153" s="27">
        <v>0.12</v>
      </c>
      <c r="G153" s="27">
        <v>3.36</v>
      </c>
      <c r="H153" s="194">
        <f t="shared" si="2"/>
        <v>9.2899999999999991</v>
      </c>
    </row>
    <row r="154" spans="1:8" s="37" customFormat="1" ht="36" x14ac:dyDescent="0.2">
      <c r="A154" s="14" t="s">
        <v>337</v>
      </c>
      <c r="B154" s="15" t="s">
        <v>255</v>
      </c>
      <c r="C154" s="44" t="s">
        <v>256</v>
      </c>
      <c r="D154" s="17" t="s">
        <v>436</v>
      </c>
      <c r="E154" s="18">
        <v>0.70502399999999998</v>
      </c>
      <c r="F154" s="22"/>
      <c r="G154" s="22"/>
      <c r="H154" s="194">
        <f t="shared" si="2"/>
        <v>0</v>
      </c>
    </row>
    <row r="155" spans="1:8" ht="38.25" x14ac:dyDescent="0.2">
      <c r="A155" s="23" t="s">
        <v>132</v>
      </c>
      <c r="B155" s="24" t="s">
        <v>56</v>
      </c>
      <c r="C155" s="24" t="s">
        <v>57</v>
      </c>
      <c r="D155" s="25" t="s">
        <v>431</v>
      </c>
      <c r="E155" s="193">
        <v>15.04</v>
      </c>
      <c r="F155" s="27">
        <v>26.5</v>
      </c>
      <c r="G155" s="27">
        <v>1.1200000000000001</v>
      </c>
      <c r="H155" s="194">
        <f t="shared" si="2"/>
        <v>446.39</v>
      </c>
    </row>
    <row r="156" spans="1:8" s="37" customFormat="1" ht="36" x14ac:dyDescent="0.2">
      <c r="A156" s="14" t="s">
        <v>338</v>
      </c>
      <c r="B156" s="15" t="s">
        <v>259</v>
      </c>
      <c r="C156" s="44" t="s">
        <v>260</v>
      </c>
      <c r="D156" s="17" t="s">
        <v>436</v>
      </c>
      <c r="E156" s="18">
        <v>15.265599999999999</v>
      </c>
      <c r="F156" s="22"/>
      <c r="G156" s="22"/>
      <c r="H156" s="194">
        <f t="shared" ref="H156:H219" si="3">E156*F156*G156</f>
        <v>0</v>
      </c>
    </row>
    <row r="157" spans="1:8" s="10" customFormat="1" ht="12.75" customHeight="1" x14ac:dyDescent="0.2">
      <c r="A157" s="40"/>
      <c r="B157" s="47" t="s">
        <v>339</v>
      </c>
      <c r="C157" s="42"/>
      <c r="D157" s="42"/>
      <c r="E157" s="195"/>
      <c r="F157" s="196"/>
      <c r="G157" s="196"/>
      <c r="H157" s="194">
        <f t="shared" si="3"/>
        <v>0</v>
      </c>
    </row>
    <row r="158" spans="1:8" ht="27" x14ac:dyDescent="0.2">
      <c r="A158" s="23" t="s">
        <v>133</v>
      </c>
      <c r="B158" s="24" t="s">
        <v>32</v>
      </c>
      <c r="C158" s="24" t="s">
        <v>33</v>
      </c>
      <c r="D158" s="25" t="s">
        <v>430</v>
      </c>
      <c r="E158" s="193">
        <v>16.463999999999999</v>
      </c>
      <c r="F158" s="27">
        <v>0.85</v>
      </c>
      <c r="G158" s="27">
        <v>1.1200000000000001</v>
      </c>
      <c r="H158" s="194">
        <f t="shared" si="3"/>
        <v>15.67</v>
      </c>
    </row>
    <row r="159" spans="1:8" s="37" customFormat="1" ht="36" x14ac:dyDescent="0.2">
      <c r="A159" s="14" t="s">
        <v>340</v>
      </c>
      <c r="B159" s="15" t="s">
        <v>275</v>
      </c>
      <c r="C159" s="44" t="s">
        <v>276</v>
      </c>
      <c r="D159" s="17" t="s">
        <v>40</v>
      </c>
      <c r="E159" s="18">
        <v>2.5173456000000001</v>
      </c>
      <c r="F159" s="19"/>
      <c r="G159" s="19"/>
      <c r="H159" s="194">
        <f t="shared" si="3"/>
        <v>0</v>
      </c>
    </row>
    <row r="160" spans="1:8" ht="38.25" x14ac:dyDescent="0.2">
      <c r="A160" s="23" t="s">
        <v>134</v>
      </c>
      <c r="B160" s="24" t="s">
        <v>35</v>
      </c>
      <c r="C160" s="24" t="s">
        <v>36</v>
      </c>
      <c r="D160" s="25" t="s">
        <v>431</v>
      </c>
      <c r="E160" s="193">
        <v>4.76</v>
      </c>
      <c r="F160" s="27">
        <v>1.35</v>
      </c>
      <c r="G160" s="27">
        <v>1.1200000000000001</v>
      </c>
      <c r="H160" s="194">
        <f t="shared" si="3"/>
        <v>7.2</v>
      </c>
    </row>
    <row r="161" spans="1:8" s="37" customFormat="1" ht="36" x14ac:dyDescent="0.2">
      <c r="A161" s="14" t="s">
        <v>341</v>
      </c>
      <c r="B161" s="15" t="s">
        <v>231</v>
      </c>
      <c r="C161" s="44" t="s">
        <v>232</v>
      </c>
      <c r="D161" s="17" t="s">
        <v>436</v>
      </c>
      <c r="E161" s="18">
        <v>4.8552</v>
      </c>
      <c r="F161" s="22"/>
      <c r="G161" s="22"/>
      <c r="H161" s="194">
        <f t="shared" si="3"/>
        <v>0</v>
      </c>
    </row>
    <row r="162" spans="1:8" ht="38.25" x14ac:dyDescent="0.2">
      <c r="A162" s="23" t="s">
        <v>135</v>
      </c>
      <c r="B162" s="24" t="s">
        <v>70</v>
      </c>
      <c r="C162" s="24" t="s">
        <v>136</v>
      </c>
      <c r="D162" s="25" t="s">
        <v>40</v>
      </c>
      <c r="E162" s="193">
        <v>0.51324000000000003</v>
      </c>
      <c r="F162" s="27">
        <v>33.1</v>
      </c>
      <c r="G162" s="27">
        <v>1.1200000000000001</v>
      </c>
      <c r="H162" s="194">
        <f t="shared" si="3"/>
        <v>19.03</v>
      </c>
    </row>
    <row r="163" spans="1:8" s="37" customFormat="1" ht="24" x14ac:dyDescent="0.2">
      <c r="A163" s="14" t="s">
        <v>342</v>
      </c>
      <c r="B163" s="15" t="s">
        <v>265</v>
      </c>
      <c r="C163" s="44" t="s">
        <v>266</v>
      </c>
      <c r="D163" s="17" t="s">
        <v>267</v>
      </c>
      <c r="E163" s="45">
        <v>28</v>
      </c>
      <c r="F163" s="22"/>
      <c r="G163" s="22"/>
      <c r="H163" s="194">
        <f t="shared" si="3"/>
        <v>0</v>
      </c>
    </row>
    <row r="164" spans="1:8" ht="38.25" x14ac:dyDescent="0.2">
      <c r="A164" s="23" t="s">
        <v>137</v>
      </c>
      <c r="B164" s="24" t="s">
        <v>70</v>
      </c>
      <c r="C164" s="24" t="s">
        <v>138</v>
      </c>
      <c r="D164" s="25" t="s">
        <v>40</v>
      </c>
      <c r="E164" s="193">
        <v>4.3400000000000001E-2</v>
      </c>
      <c r="F164" s="27">
        <v>33.1</v>
      </c>
      <c r="G164" s="27">
        <v>1.1200000000000001</v>
      </c>
      <c r="H164" s="194">
        <f t="shared" si="3"/>
        <v>1.61</v>
      </c>
    </row>
    <row r="165" spans="1:8" s="37" customFormat="1" ht="24" x14ac:dyDescent="0.2">
      <c r="A165" s="14" t="s">
        <v>343</v>
      </c>
      <c r="B165" s="15" t="s">
        <v>271</v>
      </c>
      <c r="C165" s="44" t="s">
        <v>272</v>
      </c>
      <c r="D165" s="17" t="s">
        <v>267</v>
      </c>
      <c r="E165" s="45">
        <v>14</v>
      </c>
      <c r="F165" s="22"/>
      <c r="G165" s="22"/>
      <c r="H165" s="194">
        <f t="shared" si="3"/>
        <v>0</v>
      </c>
    </row>
    <row r="166" spans="1:8" ht="38.25" x14ac:dyDescent="0.2">
      <c r="A166" s="23" t="s">
        <v>139</v>
      </c>
      <c r="B166" s="24" t="s">
        <v>42</v>
      </c>
      <c r="C166" s="24" t="s">
        <v>140</v>
      </c>
      <c r="D166" s="25" t="s">
        <v>40</v>
      </c>
      <c r="E166" s="193">
        <v>0.47711999999999999</v>
      </c>
      <c r="F166" s="27">
        <v>16.88</v>
      </c>
      <c r="G166" s="27">
        <v>1.1200000000000001</v>
      </c>
      <c r="H166" s="194">
        <f t="shared" si="3"/>
        <v>9.02</v>
      </c>
    </row>
    <row r="167" spans="1:8" s="37" customFormat="1" ht="48" x14ac:dyDescent="0.2">
      <c r="A167" s="14" t="s">
        <v>344</v>
      </c>
      <c r="B167" s="15" t="s">
        <v>234</v>
      </c>
      <c r="C167" s="44" t="s">
        <v>239</v>
      </c>
      <c r="D167" s="17" t="s">
        <v>40</v>
      </c>
      <c r="E167" s="18">
        <v>0.4962048</v>
      </c>
      <c r="F167" s="22"/>
      <c r="G167" s="22"/>
      <c r="H167" s="194">
        <f t="shared" si="3"/>
        <v>0</v>
      </c>
    </row>
    <row r="168" spans="1:8" ht="38.25" x14ac:dyDescent="0.2">
      <c r="A168" s="23" t="s">
        <v>141</v>
      </c>
      <c r="B168" s="24" t="s">
        <v>42</v>
      </c>
      <c r="C168" s="24" t="s">
        <v>142</v>
      </c>
      <c r="D168" s="25" t="s">
        <v>40</v>
      </c>
      <c r="E168" s="193">
        <v>0.75670000000000004</v>
      </c>
      <c r="F168" s="27">
        <v>16.88</v>
      </c>
      <c r="G168" s="27">
        <v>1.1200000000000001</v>
      </c>
      <c r="H168" s="194">
        <f t="shared" si="3"/>
        <v>14.31</v>
      </c>
    </row>
    <row r="169" spans="1:8" s="37" customFormat="1" ht="48" x14ac:dyDescent="0.2">
      <c r="A169" s="14" t="s">
        <v>345</v>
      </c>
      <c r="B169" s="15" t="s">
        <v>234</v>
      </c>
      <c r="C169" s="44" t="s">
        <v>239</v>
      </c>
      <c r="D169" s="17" t="s">
        <v>40</v>
      </c>
      <c r="E169" s="18">
        <v>0.786968</v>
      </c>
      <c r="F169" s="22"/>
      <c r="G169" s="22"/>
      <c r="H169" s="194">
        <f t="shared" si="3"/>
        <v>0</v>
      </c>
    </row>
    <row r="170" spans="1:8" ht="38.25" x14ac:dyDescent="0.2">
      <c r="A170" s="23" t="s">
        <v>143</v>
      </c>
      <c r="B170" s="24" t="s">
        <v>45</v>
      </c>
      <c r="C170" s="24" t="s">
        <v>144</v>
      </c>
      <c r="D170" s="25" t="s">
        <v>40</v>
      </c>
      <c r="E170" s="193">
        <v>0.49392000000000003</v>
      </c>
      <c r="F170" s="27">
        <v>14.71</v>
      </c>
      <c r="G170" s="27">
        <v>1.1200000000000001</v>
      </c>
      <c r="H170" s="194">
        <f t="shared" si="3"/>
        <v>8.14</v>
      </c>
    </row>
    <row r="171" spans="1:8" s="37" customFormat="1" ht="36" x14ac:dyDescent="0.2">
      <c r="A171" s="14" t="s">
        <v>346</v>
      </c>
      <c r="B171" s="15" t="s">
        <v>241</v>
      </c>
      <c r="C171" s="44" t="s">
        <v>242</v>
      </c>
      <c r="D171" s="17" t="s">
        <v>40</v>
      </c>
      <c r="E171" s="18">
        <v>5.3580799999999998E-2</v>
      </c>
      <c r="F171" s="22"/>
      <c r="G171" s="22"/>
      <c r="H171" s="194">
        <f t="shared" si="3"/>
        <v>0</v>
      </c>
    </row>
    <row r="172" spans="1:8" s="37" customFormat="1" ht="48" x14ac:dyDescent="0.2">
      <c r="A172" s="14" t="s">
        <v>347</v>
      </c>
      <c r="B172" s="15" t="s">
        <v>234</v>
      </c>
      <c r="C172" s="44" t="s">
        <v>248</v>
      </c>
      <c r="D172" s="17" t="s">
        <v>40</v>
      </c>
      <c r="E172" s="18">
        <v>0.1665664</v>
      </c>
      <c r="F172" s="22"/>
      <c r="G172" s="22"/>
      <c r="H172" s="194">
        <f t="shared" si="3"/>
        <v>0</v>
      </c>
    </row>
    <row r="173" spans="1:8" s="37" customFormat="1" ht="48" x14ac:dyDescent="0.2">
      <c r="A173" s="14" t="s">
        <v>348</v>
      </c>
      <c r="B173" s="15" t="s">
        <v>234</v>
      </c>
      <c r="C173" s="44" t="s">
        <v>239</v>
      </c>
      <c r="D173" s="17" t="s">
        <v>40</v>
      </c>
      <c r="E173" s="18">
        <v>8.1535999999999997E-2</v>
      </c>
      <c r="F173" s="22"/>
      <c r="G173" s="22"/>
      <c r="H173" s="194">
        <f t="shared" si="3"/>
        <v>0</v>
      </c>
    </row>
    <row r="174" spans="1:8" s="37" customFormat="1" ht="48" x14ac:dyDescent="0.2">
      <c r="A174" s="14" t="s">
        <v>349</v>
      </c>
      <c r="B174" s="15" t="s">
        <v>245</v>
      </c>
      <c r="C174" s="44" t="s">
        <v>246</v>
      </c>
      <c r="D174" s="17" t="s">
        <v>40</v>
      </c>
      <c r="E174" s="18">
        <v>7.6439999999999994E-2</v>
      </c>
      <c r="F174" s="22"/>
      <c r="G174" s="22"/>
      <c r="H174" s="194">
        <f t="shared" si="3"/>
        <v>0</v>
      </c>
    </row>
    <row r="175" spans="1:8" s="37" customFormat="1" ht="48" x14ac:dyDescent="0.2">
      <c r="A175" s="14" t="s">
        <v>350</v>
      </c>
      <c r="B175" s="15" t="s">
        <v>234</v>
      </c>
      <c r="C175" s="44" t="s">
        <v>239</v>
      </c>
      <c r="D175" s="17" t="s">
        <v>40</v>
      </c>
      <c r="E175" s="18">
        <v>4.1641600000000001E-2</v>
      </c>
      <c r="F175" s="22"/>
      <c r="G175" s="22"/>
      <c r="H175" s="194">
        <f t="shared" si="3"/>
        <v>0</v>
      </c>
    </row>
    <row r="176" spans="1:8" s="37" customFormat="1" ht="48" x14ac:dyDescent="0.2">
      <c r="A176" s="14" t="s">
        <v>351</v>
      </c>
      <c r="B176" s="15" t="s">
        <v>245</v>
      </c>
      <c r="C176" s="44" t="s">
        <v>246</v>
      </c>
      <c r="D176" s="17" t="s">
        <v>40</v>
      </c>
      <c r="E176" s="18">
        <v>9.3911999999999995E-2</v>
      </c>
      <c r="F176" s="22"/>
      <c r="G176" s="22"/>
      <c r="H176" s="194">
        <f t="shared" si="3"/>
        <v>0</v>
      </c>
    </row>
    <row r="177" spans="1:8" ht="38.25" x14ac:dyDescent="0.2">
      <c r="A177" s="23" t="s">
        <v>145</v>
      </c>
      <c r="B177" s="24" t="s">
        <v>129</v>
      </c>
      <c r="C177" s="24" t="s">
        <v>434</v>
      </c>
      <c r="D177" s="25" t="s">
        <v>431</v>
      </c>
      <c r="E177" s="193">
        <v>40.950000000000003</v>
      </c>
      <c r="F177" s="27">
        <v>3.35</v>
      </c>
      <c r="G177" s="27">
        <v>1.1200000000000001</v>
      </c>
      <c r="H177" s="194">
        <f t="shared" si="3"/>
        <v>153.63999999999999</v>
      </c>
    </row>
    <row r="178" spans="1:8" s="37" customFormat="1" ht="36" x14ac:dyDescent="0.2">
      <c r="A178" s="14" t="s">
        <v>352</v>
      </c>
      <c r="B178" s="15" t="s">
        <v>252</v>
      </c>
      <c r="C178" s="44" t="s">
        <v>253</v>
      </c>
      <c r="D178" s="17" t="s">
        <v>436</v>
      </c>
      <c r="E178" s="18">
        <v>41.564250000000001</v>
      </c>
      <c r="F178" s="22"/>
      <c r="G178" s="22"/>
      <c r="H178" s="194">
        <f t="shared" si="3"/>
        <v>0</v>
      </c>
    </row>
    <row r="179" spans="1:8" ht="25.5" x14ac:dyDescent="0.2">
      <c r="A179" s="23" t="s">
        <v>146</v>
      </c>
      <c r="B179" s="24" t="s">
        <v>50</v>
      </c>
      <c r="C179" s="24" t="s">
        <v>51</v>
      </c>
      <c r="D179" s="25" t="s">
        <v>433</v>
      </c>
      <c r="E179" s="193">
        <v>12.6</v>
      </c>
      <c r="F179" s="27">
        <v>0.42</v>
      </c>
      <c r="G179" s="27">
        <v>1.1200000000000001</v>
      </c>
      <c r="H179" s="194">
        <f t="shared" si="3"/>
        <v>5.93</v>
      </c>
    </row>
    <row r="180" spans="1:8" s="37" customFormat="1" ht="36" x14ac:dyDescent="0.2">
      <c r="A180" s="14" t="s">
        <v>353</v>
      </c>
      <c r="B180" s="15" t="s">
        <v>255</v>
      </c>
      <c r="C180" s="44" t="s">
        <v>256</v>
      </c>
      <c r="D180" s="17" t="s">
        <v>436</v>
      </c>
      <c r="E180" s="18">
        <v>0.25703999999999999</v>
      </c>
      <c r="F180" s="22"/>
      <c r="G180" s="22"/>
      <c r="H180" s="194">
        <f t="shared" si="3"/>
        <v>0</v>
      </c>
    </row>
    <row r="181" spans="1:8" ht="38.25" x14ac:dyDescent="0.2">
      <c r="A181" s="23" t="s">
        <v>147</v>
      </c>
      <c r="B181" s="24" t="s">
        <v>53</v>
      </c>
      <c r="C181" s="24" t="s">
        <v>54</v>
      </c>
      <c r="D181" s="25" t="s">
        <v>433</v>
      </c>
      <c r="E181" s="193">
        <v>12.6</v>
      </c>
      <c r="F181" s="27">
        <v>0.12</v>
      </c>
      <c r="G181" s="27">
        <v>3.36</v>
      </c>
      <c r="H181" s="194">
        <f t="shared" si="3"/>
        <v>5.08</v>
      </c>
    </row>
    <row r="182" spans="1:8" s="37" customFormat="1" ht="36" x14ac:dyDescent="0.2">
      <c r="A182" s="14" t="s">
        <v>354</v>
      </c>
      <c r="B182" s="15" t="s">
        <v>255</v>
      </c>
      <c r="C182" s="44" t="s">
        <v>256</v>
      </c>
      <c r="D182" s="17" t="s">
        <v>436</v>
      </c>
      <c r="E182" s="18">
        <v>0.38556000000000001</v>
      </c>
      <c r="F182" s="22"/>
      <c r="G182" s="22"/>
      <c r="H182" s="194">
        <f t="shared" si="3"/>
        <v>0</v>
      </c>
    </row>
    <row r="183" spans="1:8" ht="38.25" x14ac:dyDescent="0.2">
      <c r="A183" s="23" t="s">
        <v>148</v>
      </c>
      <c r="B183" s="24" t="s">
        <v>56</v>
      </c>
      <c r="C183" s="24" t="s">
        <v>57</v>
      </c>
      <c r="D183" s="25" t="s">
        <v>431</v>
      </c>
      <c r="E183" s="193">
        <v>8.82</v>
      </c>
      <c r="F183" s="27">
        <v>26.5</v>
      </c>
      <c r="G183" s="27">
        <v>1.1200000000000001</v>
      </c>
      <c r="H183" s="194">
        <f t="shared" si="3"/>
        <v>261.77999999999997</v>
      </c>
    </row>
    <row r="184" spans="1:8" s="37" customFormat="1" ht="36" x14ac:dyDescent="0.2">
      <c r="A184" s="14" t="s">
        <v>355</v>
      </c>
      <c r="B184" s="15" t="s">
        <v>259</v>
      </c>
      <c r="C184" s="44" t="s">
        <v>260</v>
      </c>
      <c r="D184" s="17" t="s">
        <v>436</v>
      </c>
      <c r="E184" s="18">
        <v>8.9522999999999993</v>
      </c>
      <c r="F184" s="22"/>
      <c r="G184" s="22"/>
      <c r="H184" s="194">
        <f t="shared" si="3"/>
        <v>0</v>
      </c>
    </row>
    <row r="185" spans="1:8" s="10" customFormat="1" ht="12.75" customHeight="1" x14ac:dyDescent="0.2">
      <c r="A185" s="40"/>
      <c r="B185" s="47" t="s">
        <v>356</v>
      </c>
      <c r="C185" s="42"/>
      <c r="D185" s="42"/>
      <c r="E185" s="195"/>
      <c r="F185" s="196"/>
      <c r="G185" s="196"/>
      <c r="H185" s="194">
        <f t="shared" si="3"/>
        <v>0</v>
      </c>
    </row>
    <row r="186" spans="1:8" ht="27" x14ac:dyDescent="0.2">
      <c r="A186" s="23" t="s">
        <v>149</v>
      </c>
      <c r="B186" s="24" t="s">
        <v>32</v>
      </c>
      <c r="C186" s="24" t="s">
        <v>33</v>
      </c>
      <c r="D186" s="25" t="s">
        <v>430</v>
      </c>
      <c r="E186" s="193">
        <v>7.056</v>
      </c>
      <c r="F186" s="27">
        <v>0.85</v>
      </c>
      <c r="G186" s="27">
        <v>1.1200000000000001</v>
      </c>
      <c r="H186" s="194">
        <f t="shared" si="3"/>
        <v>6.72</v>
      </c>
    </row>
    <row r="187" spans="1:8" s="37" customFormat="1" ht="36" x14ac:dyDescent="0.2">
      <c r="A187" s="14" t="s">
        <v>357</v>
      </c>
      <c r="B187" s="15" t="s">
        <v>275</v>
      </c>
      <c r="C187" s="44" t="s">
        <v>276</v>
      </c>
      <c r="D187" s="17" t="s">
        <v>40</v>
      </c>
      <c r="E187" s="18">
        <v>1.0788624</v>
      </c>
      <c r="F187" s="19"/>
      <c r="G187" s="19"/>
      <c r="H187" s="194">
        <f t="shared" si="3"/>
        <v>0</v>
      </c>
    </row>
    <row r="188" spans="1:8" ht="38.25" x14ac:dyDescent="0.2">
      <c r="A188" s="23" t="s">
        <v>150</v>
      </c>
      <c r="B188" s="24" t="s">
        <v>35</v>
      </c>
      <c r="C188" s="24" t="s">
        <v>36</v>
      </c>
      <c r="D188" s="25" t="s">
        <v>431</v>
      </c>
      <c r="E188" s="193">
        <v>2.04</v>
      </c>
      <c r="F188" s="27">
        <v>1.35</v>
      </c>
      <c r="G188" s="27">
        <v>1.1200000000000001</v>
      </c>
      <c r="H188" s="194">
        <f t="shared" si="3"/>
        <v>3.08</v>
      </c>
    </row>
    <row r="189" spans="1:8" s="37" customFormat="1" ht="36" x14ac:dyDescent="0.2">
      <c r="A189" s="14" t="s">
        <v>358</v>
      </c>
      <c r="B189" s="15" t="s">
        <v>231</v>
      </c>
      <c r="C189" s="44" t="s">
        <v>232</v>
      </c>
      <c r="D189" s="17" t="s">
        <v>436</v>
      </c>
      <c r="E189" s="18">
        <v>2.0808</v>
      </c>
      <c r="F189" s="22"/>
      <c r="G189" s="22"/>
      <c r="H189" s="194">
        <f t="shared" si="3"/>
        <v>0</v>
      </c>
    </row>
    <row r="190" spans="1:8" ht="38.25" x14ac:dyDescent="0.2">
      <c r="A190" s="23" t="s">
        <v>151</v>
      </c>
      <c r="B190" s="24" t="s">
        <v>70</v>
      </c>
      <c r="C190" s="24" t="s">
        <v>152</v>
      </c>
      <c r="D190" s="25" t="s">
        <v>40</v>
      </c>
      <c r="E190" s="193">
        <v>0.21995999999999999</v>
      </c>
      <c r="F190" s="27">
        <v>33.1</v>
      </c>
      <c r="G190" s="27">
        <v>1.1200000000000001</v>
      </c>
      <c r="H190" s="194">
        <f t="shared" si="3"/>
        <v>8.15</v>
      </c>
    </row>
    <row r="191" spans="1:8" s="37" customFormat="1" ht="24" x14ac:dyDescent="0.2">
      <c r="A191" s="14" t="s">
        <v>359</v>
      </c>
      <c r="B191" s="15" t="s">
        <v>265</v>
      </c>
      <c r="C191" s="44" t="s">
        <v>266</v>
      </c>
      <c r="D191" s="17" t="s">
        <v>267</v>
      </c>
      <c r="E191" s="45">
        <v>12</v>
      </c>
      <c r="F191" s="22"/>
      <c r="G191" s="22"/>
      <c r="H191" s="194">
        <f t="shared" si="3"/>
        <v>0</v>
      </c>
    </row>
    <row r="192" spans="1:8" ht="38.25" x14ac:dyDescent="0.2">
      <c r="A192" s="23" t="s">
        <v>153</v>
      </c>
      <c r="B192" s="24" t="s">
        <v>42</v>
      </c>
      <c r="C192" s="24" t="s">
        <v>154</v>
      </c>
      <c r="D192" s="25" t="s">
        <v>40</v>
      </c>
      <c r="E192" s="193">
        <v>0.20448</v>
      </c>
      <c r="F192" s="27">
        <v>16.88</v>
      </c>
      <c r="G192" s="27">
        <v>1.1200000000000001</v>
      </c>
      <c r="H192" s="194">
        <f t="shared" si="3"/>
        <v>3.87</v>
      </c>
    </row>
    <row r="193" spans="1:8" s="37" customFormat="1" ht="48" x14ac:dyDescent="0.2">
      <c r="A193" s="14" t="s">
        <v>360</v>
      </c>
      <c r="B193" s="15" t="s">
        <v>234</v>
      </c>
      <c r="C193" s="44" t="s">
        <v>239</v>
      </c>
      <c r="D193" s="17" t="s">
        <v>40</v>
      </c>
      <c r="E193" s="18">
        <v>0.21265919999999999</v>
      </c>
      <c r="F193" s="22"/>
      <c r="G193" s="22"/>
      <c r="H193" s="194">
        <f t="shared" si="3"/>
        <v>0</v>
      </c>
    </row>
    <row r="194" spans="1:8" ht="38.25" x14ac:dyDescent="0.2">
      <c r="A194" s="23" t="s">
        <v>155</v>
      </c>
      <c r="B194" s="24" t="s">
        <v>42</v>
      </c>
      <c r="C194" s="24" t="s">
        <v>156</v>
      </c>
      <c r="D194" s="25" t="s">
        <v>40</v>
      </c>
      <c r="E194" s="193">
        <v>0.25019999999999998</v>
      </c>
      <c r="F194" s="27">
        <v>16.88</v>
      </c>
      <c r="G194" s="27">
        <v>1.1200000000000001</v>
      </c>
      <c r="H194" s="194">
        <f t="shared" si="3"/>
        <v>4.7300000000000004</v>
      </c>
    </row>
    <row r="195" spans="1:8" s="37" customFormat="1" ht="48" x14ac:dyDescent="0.2">
      <c r="A195" s="14" t="s">
        <v>361</v>
      </c>
      <c r="B195" s="15" t="s">
        <v>234</v>
      </c>
      <c r="C195" s="44" t="s">
        <v>239</v>
      </c>
      <c r="D195" s="17" t="s">
        <v>40</v>
      </c>
      <c r="E195" s="18">
        <v>0.26020799999999999</v>
      </c>
      <c r="F195" s="22"/>
      <c r="G195" s="22"/>
      <c r="H195" s="194">
        <f t="shared" si="3"/>
        <v>0</v>
      </c>
    </row>
    <row r="196" spans="1:8" ht="38.25" x14ac:dyDescent="0.2">
      <c r="A196" s="23" t="s">
        <v>157</v>
      </c>
      <c r="B196" s="24" t="s">
        <v>45</v>
      </c>
      <c r="C196" s="24" t="s">
        <v>158</v>
      </c>
      <c r="D196" s="25" t="s">
        <v>40</v>
      </c>
      <c r="E196" s="193">
        <v>0.20448</v>
      </c>
      <c r="F196" s="27">
        <v>14.71</v>
      </c>
      <c r="G196" s="27">
        <v>1.1200000000000001</v>
      </c>
      <c r="H196" s="194">
        <f t="shared" si="3"/>
        <v>3.37</v>
      </c>
    </row>
    <row r="197" spans="1:8" s="37" customFormat="1" ht="36" x14ac:dyDescent="0.2">
      <c r="A197" s="14" t="s">
        <v>362</v>
      </c>
      <c r="B197" s="15" t="s">
        <v>241</v>
      </c>
      <c r="C197" s="44" t="s">
        <v>242</v>
      </c>
      <c r="D197" s="17" t="s">
        <v>40</v>
      </c>
      <c r="E197" s="18">
        <v>2.29632E-2</v>
      </c>
      <c r="F197" s="22"/>
      <c r="G197" s="22"/>
      <c r="H197" s="194">
        <f t="shared" si="3"/>
        <v>0</v>
      </c>
    </row>
    <row r="198" spans="1:8" s="37" customFormat="1" ht="48" x14ac:dyDescent="0.2">
      <c r="A198" s="14" t="s">
        <v>363</v>
      </c>
      <c r="B198" s="15" t="s">
        <v>234</v>
      </c>
      <c r="C198" s="44" t="s">
        <v>248</v>
      </c>
      <c r="D198" s="17" t="s">
        <v>40</v>
      </c>
      <c r="E198" s="18">
        <v>7.1385599999999994E-2</v>
      </c>
      <c r="F198" s="22"/>
      <c r="G198" s="22"/>
      <c r="H198" s="194">
        <f t="shared" si="3"/>
        <v>0</v>
      </c>
    </row>
    <row r="199" spans="1:8" s="37" customFormat="1" ht="48" x14ac:dyDescent="0.2">
      <c r="A199" s="14" t="s">
        <v>364</v>
      </c>
      <c r="B199" s="15" t="s">
        <v>234</v>
      </c>
      <c r="C199" s="44" t="s">
        <v>239</v>
      </c>
      <c r="D199" s="17" t="s">
        <v>40</v>
      </c>
      <c r="E199" s="18">
        <v>3.4944000000000003E-2</v>
      </c>
      <c r="F199" s="22"/>
      <c r="G199" s="22"/>
      <c r="H199" s="194">
        <f t="shared" si="3"/>
        <v>0</v>
      </c>
    </row>
    <row r="200" spans="1:8" s="37" customFormat="1" ht="48" x14ac:dyDescent="0.2">
      <c r="A200" s="14" t="s">
        <v>365</v>
      </c>
      <c r="B200" s="15" t="s">
        <v>245</v>
      </c>
      <c r="C200" s="44" t="s">
        <v>246</v>
      </c>
      <c r="D200" s="17" t="s">
        <v>40</v>
      </c>
      <c r="E200" s="18">
        <v>3.2759999999999997E-2</v>
      </c>
      <c r="F200" s="22"/>
      <c r="G200" s="22"/>
      <c r="H200" s="194">
        <f t="shared" si="3"/>
        <v>0</v>
      </c>
    </row>
    <row r="201" spans="1:8" s="37" customFormat="1" ht="48" x14ac:dyDescent="0.2">
      <c r="A201" s="14" t="s">
        <v>366</v>
      </c>
      <c r="B201" s="15" t="s">
        <v>234</v>
      </c>
      <c r="C201" s="44" t="s">
        <v>239</v>
      </c>
      <c r="D201" s="17" t="s">
        <v>40</v>
      </c>
      <c r="E201" s="18">
        <v>1.7846399999999998E-2</v>
      </c>
      <c r="F201" s="22"/>
      <c r="G201" s="22"/>
      <c r="H201" s="194">
        <f t="shared" si="3"/>
        <v>0</v>
      </c>
    </row>
    <row r="202" spans="1:8" s="37" customFormat="1" ht="48" x14ac:dyDescent="0.2">
      <c r="A202" s="14" t="s">
        <v>367</v>
      </c>
      <c r="B202" s="15" t="s">
        <v>245</v>
      </c>
      <c r="C202" s="44" t="s">
        <v>246</v>
      </c>
      <c r="D202" s="17" t="s">
        <v>40</v>
      </c>
      <c r="E202" s="18">
        <v>3.2759999999999997E-2</v>
      </c>
      <c r="F202" s="22"/>
      <c r="G202" s="22"/>
      <c r="H202" s="194">
        <f t="shared" si="3"/>
        <v>0</v>
      </c>
    </row>
    <row r="203" spans="1:8" ht="38.25" x14ac:dyDescent="0.2">
      <c r="A203" s="23" t="s">
        <v>159</v>
      </c>
      <c r="B203" s="24" t="s">
        <v>129</v>
      </c>
      <c r="C203" s="24" t="s">
        <v>434</v>
      </c>
      <c r="D203" s="25" t="s">
        <v>431</v>
      </c>
      <c r="E203" s="193">
        <v>15.66</v>
      </c>
      <c r="F203" s="27">
        <v>3.35</v>
      </c>
      <c r="G203" s="27">
        <v>1.1200000000000001</v>
      </c>
      <c r="H203" s="194">
        <f t="shared" si="3"/>
        <v>58.76</v>
      </c>
    </row>
    <row r="204" spans="1:8" s="37" customFormat="1" ht="36" x14ac:dyDescent="0.2">
      <c r="A204" s="14" t="s">
        <v>368</v>
      </c>
      <c r="B204" s="15" t="s">
        <v>252</v>
      </c>
      <c r="C204" s="44" t="s">
        <v>253</v>
      </c>
      <c r="D204" s="17" t="s">
        <v>436</v>
      </c>
      <c r="E204" s="18">
        <v>15.8949</v>
      </c>
      <c r="F204" s="22"/>
      <c r="G204" s="22"/>
      <c r="H204" s="194">
        <f t="shared" si="3"/>
        <v>0</v>
      </c>
    </row>
    <row r="205" spans="1:8" ht="25.5" x14ac:dyDescent="0.2">
      <c r="A205" s="23" t="s">
        <v>160</v>
      </c>
      <c r="B205" s="24" t="s">
        <v>50</v>
      </c>
      <c r="C205" s="24" t="s">
        <v>51</v>
      </c>
      <c r="D205" s="25" t="s">
        <v>433</v>
      </c>
      <c r="E205" s="193">
        <v>4.32</v>
      </c>
      <c r="F205" s="27">
        <v>0.42</v>
      </c>
      <c r="G205" s="27">
        <v>1.1200000000000001</v>
      </c>
      <c r="H205" s="194">
        <f t="shared" si="3"/>
        <v>2.0299999999999998</v>
      </c>
    </row>
    <row r="206" spans="1:8" s="37" customFormat="1" ht="36" x14ac:dyDescent="0.2">
      <c r="A206" s="14" t="s">
        <v>369</v>
      </c>
      <c r="B206" s="15" t="s">
        <v>255</v>
      </c>
      <c r="C206" s="44" t="s">
        <v>256</v>
      </c>
      <c r="D206" s="17" t="s">
        <v>436</v>
      </c>
      <c r="E206" s="18">
        <v>8.8127999999999998E-2</v>
      </c>
      <c r="F206" s="22"/>
      <c r="G206" s="22"/>
      <c r="H206" s="194">
        <f t="shared" si="3"/>
        <v>0</v>
      </c>
    </row>
    <row r="207" spans="1:8" ht="38.25" x14ac:dyDescent="0.2">
      <c r="A207" s="23" t="s">
        <v>161</v>
      </c>
      <c r="B207" s="24" t="s">
        <v>53</v>
      </c>
      <c r="C207" s="24" t="s">
        <v>54</v>
      </c>
      <c r="D207" s="25" t="s">
        <v>433</v>
      </c>
      <c r="E207" s="193">
        <v>4.32</v>
      </c>
      <c r="F207" s="27">
        <v>0.12</v>
      </c>
      <c r="G207" s="27">
        <v>3.36</v>
      </c>
      <c r="H207" s="194">
        <f t="shared" si="3"/>
        <v>1.74</v>
      </c>
    </row>
    <row r="208" spans="1:8" s="37" customFormat="1" ht="36" x14ac:dyDescent="0.2">
      <c r="A208" s="14" t="s">
        <v>370</v>
      </c>
      <c r="B208" s="15" t="s">
        <v>255</v>
      </c>
      <c r="C208" s="44" t="s">
        <v>256</v>
      </c>
      <c r="D208" s="17" t="s">
        <v>436</v>
      </c>
      <c r="E208" s="18">
        <v>0.132192</v>
      </c>
      <c r="F208" s="22"/>
      <c r="G208" s="22"/>
      <c r="H208" s="194">
        <f t="shared" si="3"/>
        <v>0</v>
      </c>
    </row>
    <row r="209" spans="1:8" ht="38.25" x14ac:dyDescent="0.2">
      <c r="A209" s="23" t="s">
        <v>162</v>
      </c>
      <c r="B209" s="24" t="s">
        <v>56</v>
      </c>
      <c r="C209" s="24" t="s">
        <v>57</v>
      </c>
      <c r="D209" s="25" t="s">
        <v>431</v>
      </c>
      <c r="E209" s="193">
        <v>2.82</v>
      </c>
      <c r="F209" s="27">
        <v>26.5</v>
      </c>
      <c r="G209" s="27">
        <v>1.1200000000000001</v>
      </c>
      <c r="H209" s="194">
        <f t="shared" si="3"/>
        <v>83.7</v>
      </c>
    </row>
    <row r="210" spans="1:8" s="37" customFormat="1" ht="36" x14ac:dyDescent="0.2">
      <c r="A210" s="14" t="s">
        <v>371</v>
      </c>
      <c r="B210" s="15" t="s">
        <v>259</v>
      </c>
      <c r="C210" s="44" t="s">
        <v>260</v>
      </c>
      <c r="D210" s="17" t="s">
        <v>436</v>
      </c>
      <c r="E210" s="18">
        <v>2.8622999999999998</v>
      </c>
      <c r="F210" s="22"/>
      <c r="G210" s="22"/>
      <c r="H210" s="194">
        <f t="shared" si="3"/>
        <v>0</v>
      </c>
    </row>
    <row r="211" spans="1:8" s="10" customFormat="1" ht="12.75" customHeight="1" x14ac:dyDescent="0.2">
      <c r="A211" s="40"/>
      <c r="B211" s="47" t="s">
        <v>372</v>
      </c>
      <c r="C211" s="42"/>
      <c r="D211" s="42"/>
      <c r="E211" s="195"/>
      <c r="F211" s="196"/>
      <c r="G211" s="196"/>
      <c r="H211" s="194">
        <f t="shared" si="3"/>
        <v>0</v>
      </c>
    </row>
    <row r="212" spans="1:8" ht="27" x14ac:dyDescent="0.2">
      <c r="A212" s="23" t="s">
        <v>163</v>
      </c>
      <c r="B212" s="24" t="s">
        <v>32</v>
      </c>
      <c r="C212" s="24" t="s">
        <v>33</v>
      </c>
      <c r="D212" s="25" t="s">
        <v>430</v>
      </c>
      <c r="E212" s="193">
        <v>2.3519999999999999</v>
      </c>
      <c r="F212" s="27">
        <v>0.85</v>
      </c>
      <c r="G212" s="27">
        <v>1.1200000000000001</v>
      </c>
      <c r="H212" s="194">
        <f t="shared" si="3"/>
        <v>2.2400000000000002</v>
      </c>
    </row>
    <row r="213" spans="1:8" s="37" customFormat="1" ht="36" x14ac:dyDescent="0.2">
      <c r="A213" s="14" t="s">
        <v>373</v>
      </c>
      <c r="B213" s="15" t="s">
        <v>275</v>
      </c>
      <c r="C213" s="44" t="s">
        <v>276</v>
      </c>
      <c r="D213" s="17" t="s">
        <v>40</v>
      </c>
      <c r="E213" s="18">
        <v>0.35962080000000002</v>
      </c>
      <c r="F213" s="19"/>
      <c r="G213" s="19"/>
      <c r="H213" s="194">
        <f t="shared" si="3"/>
        <v>0</v>
      </c>
    </row>
    <row r="214" spans="1:8" ht="38.25" x14ac:dyDescent="0.2">
      <c r="A214" s="23" t="s">
        <v>164</v>
      </c>
      <c r="B214" s="24" t="s">
        <v>35</v>
      </c>
      <c r="C214" s="24" t="s">
        <v>36</v>
      </c>
      <c r="D214" s="25" t="s">
        <v>431</v>
      </c>
      <c r="E214" s="193">
        <v>0.68</v>
      </c>
      <c r="F214" s="27">
        <v>1.35</v>
      </c>
      <c r="G214" s="27">
        <v>1.1200000000000001</v>
      </c>
      <c r="H214" s="194">
        <f t="shared" si="3"/>
        <v>1.03</v>
      </c>
    </row>
    <row r="215" spans="1:8" s="37" customFormat="1" ht="36" x14ac:dyDescent="0.2">
      <c r="A215" s="14" t="s">
        <v>374</v>
      </c>
      <c r="B215" s="15" t="s">
        <v>231</v>
      </c>
      <c r="C215" s="44" t="s">
        <v>232</v>
      </c>
      <c r="D215" s="17" t="s">
        <v>436</v>
      </c>
      <c r="E215" s="18">
        <v>0.69359999999999999</v>
      </c>
      <c r="F215" s="22"/>
      <c r="G215" s="22"/>
      <c r="H215" s="194">
        <f t="shared" si="3"/>
        <v>0</v>
      </c>
    </row>
    <row r="216" spans="1:8" ht="38.25" x14ac:dyDescent="0.2">
      <c r="A216" s="23" t="s">
        <v>165</v>
      </c>
      <c r="B216" s="24" t="s">
        <v>70</v>
      </c>
      <c r="C216" s="24" t="s">
        <v>166</v>
      </c>
      <c r="D216" s="25" t="s">
        <v>40</v>
      </c>
      <c r="E216" s="193">
        <v>7.3319999999999996E-2</v>
      </c>
      <c r="F216" s="27">
        <v>33.1</v>
      </c>
      <c r="G216" s="27">
        <v>1.1200000000000001</v>
      </c>
      <c r="H216" s="194">
        <f t="shared" si="3"/>
        <v>2.72</v>
      </c>
    </row>
    <row r="217" spans="1:8" s="37" customFormat="1" ht="24" x14ac:dyDescent="0.2">
      <c r="A217" s="14" t="s">
        <v>375</v>
      </c>
      <c r="B217" s="15" t="s">
        <v>265</v>
      </c>
      <c r="C217" s="44" t="s">
        <v>266</v>
      </c>
      <c r="D217" s="17" t="s">
        <v>267</v>
      </c>
      <c r="E217" s="45">
        <v>4</v>
      </c>
      <c r="F217" s="22"/>
      <c r="G217" s="22"/>
      <c r="H217" s="194">
        <f t="shared" si="3"/>
        <v>0</v>
      </c>
    </row>
    <row r="218" spans="1:8" ht="38.25" x14ac:dyDescent="0.2">
      <c r="A218" s="23" t="s">
        <v>167</v>
      </c>
      <c r="B218" s="24" t="s">
        <v>70</v>
      </c>
      <c r="C218" s="24" t="s">
        <v>168</v>
      </c>
      <c r="D218" s="25" t="s">
        <v>40</v>
      </c>
      <c r="E218" s="193">
        <v>6.1999999999999998E-3</v>
      </c>
      <c r="F218" s="27">
        <v>33.1</v>
      </c>
      <c r="G218" s="27">
        <v>1.1200000000000001</v>
      </c>
      <c r="H218" s="194">
        <f t="shared" si="3"/>
        <v>0.23</v>
      </c>
    </row>
    <row r="219" spans="1:8" s="37" customFormat="1" ht="24" x14ac:dyDescent="0.2">
      <c r="A219" s="14" t="s">
        <v>376</v>
      </c>
      <c r="B219" s="15" t="s">
        <v>271</v>
      </c>
      <c r="C219" s="44" t="s">
        <v>272</v>
      </c>
      <c r="D219" s="17" t="s">
        <v>267</v>
      </c>
      <c r="E219" s="45">
        <v>2</v>
      </c>
      <c r="F219" s="22"/>
      <c r="G219" s="22"/>
      <c r="H219" s="194">
        <f t="shared" si="3"/>
        <v>0</v>
      </c>
    </row>
    <row r="220" spans="1:8" ht="38.25" x14ac:dyDescent="0.2">
      <c r="A220" s="23" t="s">
        <v>169</v>
      </c>
      <c r="B220" s="24" t="s">
        <v>42</v>
      </c>
      <c r="C220" s="24" t="s">
        <v>170</v>
      </c>
      <c r="D220" s="25" t="s">
        <v>40</v>
      </c>
      <c r="E220" s="193">
        <v>6.8159999999999998E-2</v>
      </c>
      <c r="F220" s="27">
        <v>16.88</v>
      </c>
      <c r="G220" s="27">
        <v>1.1200000000000001</v>
      </c>
      <c r="H220" s="194">
        <f t="shared" ref="H220:H283" si="4">E220*F220*G220</f>
        <v>1.29</v>
      </c>
    </row>
    <row r="221" spans="1:8" s="37" customFormat="1" ht="48" x14ac:dyDescent="0.2">
      <c r="A221" s="14" t="s">
        <v>377</v>
      </c>
      <c r="B221" s="15" t="s">
        <v>234</v>
      </c>
      <c r="C221" s="44" t="s">
        <v>239</v>
      </c>
      <c r="D221" s="17" t="s">
        <v>40</v>
      </c>
      <c r="E221" s="18">
        <v>7.0886400000000002E-2</v>
      </c>
      <c r="F221" s="22"/>
      <c r="G221" s="22"/>
      <c r="H221" s="194">
        <f t="shared" si="4"/>
        <v>0</v>
      </c>
    </row>
    <row r="222" spans="1:8" ht="38.25" x14ac:dyDescent="0.2">
      <c r="A222" s="23" t="s">
        <v>171</v>
      </c>
      <c r="B222" s="24" t="s">
        <v>42</v>
      </c>
      <c r="C222" s="24" t="s">
        <v>172</v>
      </c>
      <c r="D222" s="25" t="s">
        <v>40</v>
      </c>
      <c r="E222" s="193">
        <v>0.1081</v>
      </c>
      <c r="F222" s="27">
        <v>16.88</v>
      </c>
      <c r="G222" s="27">
        <v>1.1200000000000001</v>
      </c>
      <c r="H222" s="194">
        <f t="shared" si="4"/>
        <v>2.04</v>
      </c>
    </row>
    <row r="223" spans="1:8" s="37" customFormat="1" ht="48" x14ac:dyDescent="0.2">
      <c r="A223" s="14" t="s">
        <v>378</v>
      </c>
      <c r="B223" s="15" t="s">
        <v>234</v>
      </c>
      <c r="C223" s="44" t="s">
        <v>239</v>
      </c>
      <c r="D223" s="17" t="s">
        <v>40</v>
      </c>
      <c r="E223" s="18">
        <v>0.112424</v>
      </c>
      <c r="F223" s="22"/>
      <c r="G223" s="22"/>
      <c r="H223" s="194">
        <f t="shared" si="4"/>
        <v>0</v>
      </c>
    </row>
    <row r="224" spans="1:8" ht="38.25" x14ac:dyDescent="0.2">
      <c r="A224" s="23" t="s">
        <v>173</v>
      </c>
      <c r="B224" s="24" t="s">
        <v>45</v>
      </c>
      <c r="C224" s="24" t="s">
        <v>174</v>
      </c>
      <c r="D224" s="25" t="s">
        <v>40</v>
      </c>
      <c r="E224" s="193">
        <v>7.0559999999999998E-2</v>
      </c>
      <c r="F224" s="27">
        <v>14.71</v>
      </c>
      <c r="G224" s="27">
        <v>1.1200000000000001</v>
      </c>
      <c r="H224" s="194">
        <f t="shared" si="4"/>
        <v>1.1599999999999999</v>
      </c>
    </row>
    <row r="225" spans="1:8" s="37" customFormat="1" ht="36" x14ac:dyDescent="0.2">
      <c r="A225" s="14" t="s">
        <v>379</v>
      </c>
      <c r="B225" s="15" t="s">
        <v>241</v>
      </c>
      <c r="C225" s="44" t="s">
        <v>242</v>
      </c>
      <c r="D225" s="17" t="s">
        <v>40</v>
      </c>
      <c r="E225" s="18">
        <v>7.6543999999999996E-3</v>
      </c>
      <c r="F225" s="22"/>
      <c r="G225" s="22"/>
      <c r="H225" s="194">
        <f t="shared" si="4"/>
        <v>0</v>
      </c>
    </row>
    <row r="226" spans="1:8" s="37" customFormat="1" ht="48" x14ac:dyDescent="0.2">
      <c r="A226" s="14" t="s">
        <v>380</v>
      </c>
      <c r="B226" s="15" t="s">
        <v>234</v>
      </c>
      <c r="C226" s="44" t="s">
        <v>248</v>
      </c>
      <c r="D226" s="17" t="s">
        <v>40</v>
      </c>
      <c r="E226" s="18">
        <v>2.3795199999999999E-2</v>
      </c>
      <c r="F226" s="22"/>
      <c r="G226" s="22"/>
      <c r="H226" s="194">
        <f t="shared" si="4"/>
        <v>0</v>
      </c>
    </row>
    <row r="227" spans="1:8" s="37" customFormat="1" ht="48" x14ac:dyDescent="0.2">
      <c r="A227" s="14" t="s">
        <v>381</v>
      </c>
      <c r="B227" s="15" t="s">
        <v>234</v>
      </c>
      <c r="C227" s="44" t="s">
        <v>239</v>
      </c>
      <c r="D227" s="17" t="s">
        <v>40</v>
      </c>
      <c r="E227" s="18">
        <v>1.1648E-2</v>
      </c>
      <c r="F227" s="22"/>
      <c r="G227" s="22"/>
      <c r="H227" s="194">
        <f t="shared" si="4"/>
        <v>0</v>
      </c>
    </row>
    <row r="228" spans="1:8" s="37" customFormat="1" ht="48" x14ac:dyDescent="0.2">
      <c r="A228" s="14" t="s">
        <v>382</v>
      </c>
      <c r="B228" s="15" t="s">
        <v>245</v>
      </c>
      <c r="C228" s="44" t="s">
        <v>246</v>
      </c>
      <c r="D228" s="17" t="s">
        <v>40</v>
      </c>
      <c r="E228" s="18">
        <v>1.0919999999999999E-2</v>
      </c>
      <c r="F228" s="22"/>
      <c r="G228" s="22"/>
      <c r="H228" s="194">
        <f t="shared" si="4"/>
        <v>0</v>
      </c>
    </row>
    <row r="229" spans="1:8" s="37" customFormat="1" ht="48" x14ac:dyDescent="0.2">
      <c r="A229" s="14" t="s">
        <v>383</v>
      </c>
      <c r="B229" s="15" t="s">
        <v>234</v>
      </c>
      <c r="C229" s="44" t="s">
        <v>239</v>
      </c>
      <c r="D229" s="17" t="s">
        <v>40</v>
      </c>
      <c r="E229" s="18">
        <v>5.9487999999999997E-3</v>
      </c>
      <c r="F229" s="22"/>
      <c r="G229" s="22"/>
      <c r="H229" s="194">
        <f t="shared" si="4"/>
        <v>0</v>
      </c>
    </row>
    <row r="230" spans="1:8" s="37" customFormat="1" ht="48" x14ac:dyDescent="0.2">
      <c r="A230" s="14" t="s">
        <v>384</v>
      </c>
      <c r="B230" s="15" t="s">
        <v>245</v>
      </c>
      <c r="C230" s="44" t="s">
        <v>246</v>
      </c>
      <c r="D230" s="17" t="s">
        <v>40</v>
      </c>
      <c r="E230" s="18">
        <v>1.3416000000000001E-2</v>
      </c>
      <c r="F230" s="22"/>
      <c r="G230" s="22"/>
      <c r="H230" s="194">
        <f t="shared" si="4"/>
        <v>0</v>
      </c>
    </row>
    <row r="231" spans="1:8" ht="38.25" x14ac:dyDescent="0.2">
      <c r="A231" s="23" t="s">
        <v>175</v>
      </c>
      <c r="B231" s="24" t="s">
        <v>129</v>
      </c>
      <c r="C231" s="24" t="s">
        <v>434</v>
      </c>
      <c r="D231" s="25" t="s">
        <v>431</v>
      </c>
      <c r="E231" s="193">
        <v>5.85</v>
      </c>
      <c r="F231" s="27">
        <v>3.35</v>
      </c>
      <c r="G231" s="27">
        <v>1.1200000000000001</v>
      </c>
      <c r="H231" s="194">
        <f t="shared" si="4"/>
        <v>21.95</v>
      </c>
    </row>
    <row r="232" spans="1:8" s="37" customFormat="1" ht="36" x14ac:dyDescent="0.2">
      <c r="A232" s="14" t="s">
        <v>385</v>
      </c>
      <c r="B232" s="15" t="s">
        <v>252</v>
      </c>
      <c r="C232" s="44" t="s">
        <v>253</v>
      </c>
      <c r="D232" s="17" t="s">
        <v>436</v>
      </c>
      <c r="E232" s="18">
        <v>5.9377500000000003</v>
      </c>
      <c r="F232" s="22"/>
      <c r="G232" s="22"/>
      <c r="H232" s="194">
        <f t="shared" si="4"/>
        <v>0</v>
      </c>
    </row>
    <row r="233" spans="1:8" ht="25.5" x14ac:dyDescent="0.2">
      <c r="A233" s="23" t="s">
        <v>176</v>
      </c>
      <c r="B233" s="24" t="s">
        <v>50</v>
      </c>
      <c r="C233" s="24" t="s">
        <v>51</v>
      </c>
      <c r="D233" s="25" t="s">
        <v>433</v>
      </c>
      <c r="E233" s="193">
        <v>1.8</v>
      </c>
      <c r="F233" s="27">
        <v>0.42</v>
      </c>
      <c r="G233" s="27">
        <v>1.1200000000000001</v>
      </c>
      <c r="H233" s="194">
        <f t="shared" si="4"/>
        <v>0.85</v>
      </c>
    </row>
    <row r="234" spans="1:8" s="37" customFormat="1" ht="36" x14ac:dyDescent="0.2">
      <c r="A234" s="14" t="s">
        <v>386</v>
      </c>
      <c r="B234" s="15" t="s">
        <v>255</v>
      </c>
      <c r="C234" s="44" t="s">
        <v>256</v>
      </c>
      <c r="D234" s="17" t="s">
        <v>436</v>
      </c>
      <c r="E234" s="18">
        <v>3.6720000000000003E-2</v>
      </c>
      <c r="F234" s="22"/>
      <c r="G234" s="22"/>
      <c r="H234" s="194">
        <f t="shared" si="4"/>
        <v>0</v>
      </c>
    </row>
    <row r="235" spans="1:8" ht="38.25" x14ac:dyDescent="0.2">
      <c r="A235" s="23" t="s">
        <v>177</v>
      </c>
      <c r="B235" s="24" t="s">
        <v>53</v>
      </c>
      <c r="C235" s="24" t="s">
        <v>54</v>
      </c>
      <c r="D235" s="25" t="s">
        <v>433</v>
      </c>
      <c r="E235" s="193">
        <v>1.8</v>
      </c>
      <c r="F235" s="27">
        <v>0.12</v>
      </c>
      <c r="G235" s="27">
        <v>3.36</v>
      </c>
      <c r="H235" s="194">
        <f t="shared" si="4"/>
        <v>0.73</v>
      </c>
    </row>
    <row r="236" spans="1:8" s="37" customFormat="1" ht="36" x14ac:dyDescent="0.2">
      <c r="A236" s="14" t="s">
        <v>387</v>
      </c>
      <c r="B236" s="15" t="s">
        <v>255</v>
      </c>
      <c r="C236" s="44" t="s">
        <v>256</v>
      </c>
      <c r="D236" s="17" t="s">
        <v>436</v>
      </c>
      <c r="E236" s="18">
        <v>5.5079999999999997E-2</v>
      </c>
      <c r="F236" s="22"/>
      <c r="G236" s="22"/>
      <c r="H236" s="194">
        <f t="shared" si="4"/>
        <v>0</v>
      </c>
    </row>
    <row r="237" spans="1:8" ht="38.25" x14ac:dyDescent="0.2">
      <c r="A237" s="23" t="s">
        <v>178</v>
      </c>
      <c r="B237" s="24" t="s">
        <v>56</v>
      </c>
      <c r="C237" s="24" t="s">
        <v>57</v>
      </c>
      <c r="D237" s="25" t="s">
        <v>431</v>
      </c>
      <c r="E237" s="193">
        <v>1.26</v>
      </c>
      <c r="F237" s="27">
        <v>26.5</v>
      </c>
      <c r="G237" s="27">
        <v>1.1200000000000001</v>
      </c>
      <c r="H237" s="194">
        <f t="shared" si="4"/>
        <v>37.4</v>
      </c>
    </row>
    <row r="238" spans="1:8" s="37" customFormat="1" ht="36" x14ac:dyDescent="0.2">
      <c r="A238" s="14" t="s">
        <v>388</v>
      </c>
      <c r="B238" s="15" t="s">
        <v>259</v>
      </c>
      <c r="C238" s="44" t="s">
        <v>260</v>
      </c>
      <c r="D238" s="17" t="s">
        <v>436</v>
      </c>
      <c r="E238" s="18">
        <v>1.2788999999999999</v>
      </c>
      <c r="F238" s="22"/>
      <c r="G238" s="22"/>
      <c r="H238" s="194">
        <f t="shared" si="4"/>
        <v>0</v>
      </c>
    </row>
    <row r="239" spans="1:8" s="10" customFormat="1" ht="12.75" customHeight="1" x14ac:dyDescent="0.2">
      <c r="A239" s="40"/>
      <c r="B239" s="47" t="s">
        <v>389</v>
      </c>
      <c r="C239" s="42"/>
      <c r="D239" s="42"/>
      <c r="E239" s="195"/>
      <c r="F239" s="196"/>
      <c r="G239" s="196"/>
      <c r="H239" s="194">
        <f t="shared" si="4"/>
        <v>0</v>
      </c>
    </row>
    <row r="240" spans="1:8" ht="27" x14ac:dyDescent="0.2">
      <c r="A240" s="23" t="s">
        <v>179</v>
      </c>
      <c r="B240" s="24" t="s">
        <v>32</v>
      </c>
      <c r="C240" s="24" t="s">
        <v>33</v>
      </c>
      <c r="D240" s="25" t="s">
        <v>430</v>
      </c>
      <c r="E240" s="193">
        <v>2.3519999999999999</v>
      </c>
      <c r="F240" s="27">
        <v>0.85</v>
      </c>
      <c r="G240" s="27">
        <v>1.1200000000000001</v>
      </c>
      <c r="H240" s="194">
        <f t="shared" si="4"/>
        <v>2.2400000000000002</v>
      </c>
    </row>
    <row r="241" spans="1:8" s="37" customFormat="1" ht="36" x14ac:dyDescent="0.2">
      <c r="A241" s="14" t="s">
        <v>390</v>
      </c>
      <c r="B241" s="15" t="s">
        <v>275</v>
      </c>
      <c r="C241" s="44" t="s">
        <v>276</v>
      </c>
      <c r="D241" s="17" t="s">
        <v>40</v>
      </c>
      <c r="E241" s="18">
        <v>0.35962080000000002</v>
      </c>
      <c r="F241" s="19"/>
      <c r="G241" s="19"/>
      <c r="H241" s="194">
        <f t="shared" si="4"/>
        <v>0</v>
      </c>
    </row>
    <row r="242" spans="1:8" ht="38.25" x14ac:dyDescent="0.2">
      <c r="A242" s="23" t="s">
        <v>180</v>
      </c>
      <c r="B242" s="24" t="s">
        <v>35</v>
      </c>
      <c r="C242" s="24" t="s">
        <v>36</v>
      </c>
      <c r="D242" s="25" t="s">
        <v>431</v>
      </c>
      <c r="E242" s="193">
        <v>0.68</v>
      </c>
      <c r="F242" s="27">
        <v>1.35</v>
      </c>
      <c r="G242" s="27">
        <v>1.1200000000000001</v>
      </c>
      <c r="H242" s="194">
        <f t="shared" si="4"/>
        <v>1.03</v>
      </c>
    </row>
    <row r="243" spans="1:8" s="37" customFormat="1" ht="36" x14ac:dyDescent="0.2">
      <c r="A243" s="14" t="s">
        <v>391</v>
      </c>
      <c r="B243" s="15" t="s">
        <v>231</v>
      </c>
      <c r="C243" s="44" t="s">
        <v>232</v>
      </c>
      <c r="D243" s="17" t="s">
        <v>436</v>
      </c>
      <c r="E243" s="18">
        <v>0.69359999999999999</v>
      </c>
      <c r="F243" s="22"/>
      <c r="G243" s="22"/>
      <c r="H243" s="194">
        <f t="shared" si="4"/>
        <v>0</v>
      </c>
    </row>
    <row r="244" spans="1:8" ht="38.25" x14ac:dyDescent="0.2">
      <c r="A244" s="23" t="s">
        <v>181</v>
      </c>
      <c r="B244" s="24" t="s">
        <v>70</v>
      </c>
      <c r="C244" s="24" t="s">
        <v>166</v>
      </c>
      <c r="D244" s="25" t="s">
        <v>40</v>
      </c>
      <c r="E244" s="193">
        <v>7.3319999999999996E-2</v>
      </c>
      <c r="F244" s="27">
        <v>33.1</v>
      </c>
      <c r="G244" s="27">
        <v>1.1200000000000001</v>
      </c>
      <c r="H244" s="194">
        <f t="shared" si="4"/>
        <v>2.72</v>
      </c>
    </row>
    <row r="245" spans="1:8" s="37" customFormat="1" ht="24" x14ac:dyDescent="0.2">
      <c r="A245" s="14" t="s">
        <v>392</v>
      </c>
      <c r="B245" s="15" t="s">
        <v>265</v>
      </c>
      <c r="C245" s="44" t="s">
        <v>266</v>
      </c>
      <c r="D245" s="17" t="s">
        <v>267</v>
      </c>
      <c r="E245" s="45">
        <v>4</v>
      </c>
      <c r="F245" s="22"/>
      <c r="G245" s="22"/>
      <c r="H245" s="194">
        <f t="shared" si="4"/>
        <v>0</v>
      </c>
    </row>
    <row r="246" spans="1:8" ht="38.25" x14ac:dyDescent="0.2">
      <c r="A246" s="23" t="s">
        <v>182</v>
      </c>
      <c r="B246" s="24" t="s">
        <v>70</v>
      </c>
      <c r="C246" s="24" t="s">
        <v>168</v>
      </c>
      <c r="D246" s="25" t="s">
        <v>40</v>
      </c>
      <c r="E246" s="193">
        <v>6.1999999999999998E-3</v>
      </c>
      <c r="F246" s="27">
        <v>33.1</v>
      </c>
      <c r="G246" s="27">
        <v>1.1200000000000001</v>
      </c>
      <c r="H246" s="194">
        <f t="shared" si="4"/>
        <v>0.23</v>
      </c>
    </row>
    <row r="247" spans="1:8" s="37" customFormat="1" ht="24" x14ac:dyDescent="0.2">
      <c r="A247" s="14" t="s">
        <v>393</v>
      </c>
      <c r="B247" s="15" t="s">
        <v>271</v>
      </c>
      <c r="C247" s="44" t="s">
        <v>272</v>
      </c>
      <c r="D247" s="17" t="s">
        <v>267</v>
      </c>
      <c r="E247" s="45">
        <v>2</v>
      </c>
      <c r="F247" s="22"/>
      <c r="G247" s="22"/>
      <c r="H247" s="194">
        <f t="shared" si="4"/>
        <v>0</v>
      </c>
    </row>
    <row r="248" spans="1:8" ht="38.25" x14ac:dyDescent="0.2">
      <c r="A248" s="23" t="s">
        <v>183</v>
      </c>
      <c r="B248" s="24" t="s">
        <v>42</v>
      </c>
      <c r="C248" s="24" t="s">
        <v>170</v>
      </c>
      <c r="D248" s="25" t="s">
        <v>40</v>
      </c>
      <c r="E248" s="193">
        <v>6.8159999999999998E-2</v>
      </c>
      <c r="F248" s="27">
        <v>16.88</v>
      </c>
      <c r="G248" s="27">
        <v>1.1200000000000001</v>
      </c>
      <c r="H248" s="194">
        <f t="shared" si="4"/>
        <v>1.29</v>
      </c>
    </row>
    <row r="249" spans="1:8" s="37" customFormat="1" ht="48" x14ac:dyDescent="0.2">
      <c r="A249" s="14" t="s">
        <v>394</v>
      </c>
      <c r="B249" s="15" t="s">
        <v>234</v>
      </c>
      <c r="C249" s="44" t="s">
        <v>239</v>
      </c>
      <c r="D249" s="17" t="s">
        <v>40</v>
      </c>
      <c r="E249" s="18">
        <v>7.0886400000000002E-2</v>
      </c>
      <c r="F249" s="22"/>
      <c r="G249" s="22"/>
      <c r="H249" s="194">
        <f t="shared" si="4"/>
        <v>0</v>
      </c>
    </row>
    <row r="250" spans="1:8" ht="38.25" x14ac:dyDescent="0.2">
      <c r="A250" s="23" t="s">
        <v>184</v>
      </c>
      <c r="B250" s="24" t="s">
        <v>42</v>
      </c>
      <c r="C250" s="24" t="s">
        <v>185</v>
      </c>
      <c r="D250" s="25" t="s">
        <v>40</v>
      </c>
      <c r="E250" s="193">
        <v>8.3400000000000002E-2</v>
      </c>
      <c r="F250" s="27">
        <v>16.88</v>
      </c>
      <c r="G250" s="27">
        <v>1.1200000000000001</v>
      </c>
      <c r="H250" s="194">
        <f t="shared" si="4"/>
        <v>1.58</v>
      </c>
    </row>
    <row r="251" spans="1:8" s="37" customFormat="1" ht="48" x14ac:dyDescent="0.2">
      <c r="A251" s="14" t="s">
        <v>395</v>
      </c>
      <c r="B251" s="15" t="s">
        <v>234</v>
      </c>
      <c r="C251" s="44" t="s">
        <v>239</v>
      </c>
      <c r="D251" s="17" t="s">
        <v>40</v>
      </c>
      <c r="E251" s="18">
        <v>8.6735999999999994E-2</v>
      </c>
      <c r="F251" s="22"/>
      <c r="G251" s="22"/>
      <c r="H251" s="194">
        <f t="shared" si="4"/>
        <v>0</v>
      </c>
    </row>
    <row r="252" spans="1:8" ht="38.25" x14ac:dyDescent="0.2">
      <c r="A252" s="23" t="s">
        <v>186</v>
      </c>
      <c r="B252" s="24" t="s">
        <v>45</v>
      </c>
      <c r="C252" s="24" t="s">
        <v>187</v>
      </c>
      <c r="D252" s="25" t="s">
        <v>40</v>
      </c>
      <c r="E252" s="193">
        <v>6.8159999999999998E-2</v>
      </c>
      <c r="F252" s="27">
        <v>14.71</v>
      </c>
      <c r="G252" s="27">
        <v>1.1200000000000001</v>
      </c>
      <c r="H252" s="194">
        <f t="shared" si="4"/>
        <v>1.1200000000000001</v>
      </c>
    </row>
    <row r="253" spans="1:8" s="37" customFormat="1" ht="36" x14ac:dyDescent="0.2">
      <c r="A253" s="14" t="s">
        <v>396</v>
      </c>
      <c r="B253" s="15" t="s">
        <v>241</v>
      </c>
      <c r="C253" s="44" t="s">
        <v>242</v>
      </c>
      <c r="D253" s="17" t="s">
        <v>40</v>
      </c>
      <c r="E253" s="18">
        <v>7.6543999999999996E-3</v>
      </c>
      <c r="F253" s="22"/>
      <c r="G253" s="22"/>
      <c r="H253" s="194">
        <f t="shared" si="4"/>
        <v>0</v>
      </c>
    </row>
    <row r="254" spans="1:8" s="37" customFormat="1" ht="48" x14ac:dyDescent="0.2">
      <c r="A254" s="14" t="s">
        <v>397</v>
      </c>
      <c r="B254" s="15" t="s">
        <v>234</v>
      </c>
      <c r="C254" s="44" t="s">
        <v>248</v>
      </c>
      <c r="D254" s="17" t="s">
        <v>40</v>
      </c>
      <c r="E254" s="18">
        <v>2.3795199999999999E-2</v>
      </c>
      <c r="F254" s="22"/>
      <c r="G254" s="22"/>
      <c r="H254" s="194">
        <f t="shared" si="4"/>
        <v>0</v>
      </c>
    </row>
    <row r="255" spans="1:8" s="37" customFormat="1" ht="48" x14ac:dyDescent="0.2">
      <c r="A255" s="14" t="s">
        <v>398</v>
      </c>
      <c r="B255" s="15" t="s">
        <v>234</v>
      </c>
      <c r="C255" s="44" t="s">
        <v>239</v>
      </c>
      <c r="D255" s="17" t="s">
        <v>40</v>
      </c>
      <c r="E255" s="18">
        <v>1.1648E-2</v>
      </c>
      <c r="F255" s="22"/>
      <c r="G255" s="22"/>
      <c r="H255" s="194">
        <f t="shared" si="4"/>
        <v>0</v>
      </c>
    </row>
    <row r="256" spans="1:8" s="37" customFormat="1" ht="48" x14ac:dyDescent="0.2">
      <c r="A256" s="14" t="s">
        <v>399</v>
      </c>
      <c r="B256" s="15" t="s">
        <v>245</v>
      </c>
      <c r="C256" s="44" t="s">
        <v>246</v>
      </c>
      <c r="D256" s="17" t="s">
        <v>40</v>
      </c>
      <c r="E256" s="18">
        <v>1.0919999999999999E-2</v>
      </c>
      <c r="F256" s="22"/>
      <c r="G256" s="22"/>
      <c r="H256" s="194">
        <f t="shared" si="4"/>
        <v>0</v>
      </c>
    </row>
    <row r="257" spans="1:8" s="37" customFormat="1" ht="48" x14ac:dyDescent="0.2">
      <c r="A257" s="14" t="s">
        <v>400</v>
      </c>
      <c r="B257" s="15" t="s">
        <v>234</v>
      </c>
      <c r="C257" s="44" t="s">
        <v>239</v>
      </c>
      <c r="D257" s="17" t="s">
        <v>40</v>
      </c>
      <c r="E257" s="18">
        <v>5.9487999999999997E-3</v>
      </c>
      <c r="F257" s="22"/>
      <c r="G257" s="22"/>
      <c r="H257" s="194">
        <f t="shared" si="4"/>
        <v>0</v>
      </c>
    </row>
    <row r="258" spans="1:8" s="37" customFormat="1" ht="48" x14ac:dyDescent="0.2">
      <c r="A258" s="14" t="s">
        <v>401</v>
      </c>
      <c r="B258" s="15" t="s">
        <v>245</v>
      </c>
      <c r="C258" s="44" t="s">
        <v>246</v>
      </c>
      <c r="D258" s="17" t="s">
        <v>40</v>
      </c>
      <c r="E258" s="18">
        <v>1.0919999999999999E-2</v>
      </c>
      <c r="F258" s="22"/>
      <c r="G258" s="22"/>
      <c r="H258" s="194">
        <f t="shared" si="4"/>
        <v>0</v>
      </c>
    </row>
    <row r="259" spans="1:8" ht="38.25" x14ac:dyDescent="0.2">
      <c r="A259" s="23" t="s">
        <v>188</v>
      </c>
      <c r="B259" s="24" t="s">
        <v>129</v>
      </c>
      <c r="C259" s="24" t="s">
        <v>434</v>
      </c>
      <c r="D259" s="25" t="s">
        <v>431</v>
      </c>
      <c r="E259" s="193">
        <v>5.22</v>
      </c>
      <c r="F259" s="27">
        <v>3.35</v>
      </c>
      <c r="G259" s="27">
        <v>1.1200000000000001</v>
      </c>
      <c r="H259" s="194">
        <f t="shared" si="4"/>
        <v>19.59</v>
      </c>
    </row>
    <row r="260" spans="1:8" s="37" customFormat="1" ht="36" x14ac:dyDescent="0.2">
      <c r="A260" s="14" t="s">
        <v>402</v>
      </c>
      <c r="B260" s="15" t="s">
        <v>252</v>
      </c>
      <c r="C260" s="44" t="s">
        <v>253</v>
      </c>
      <c r="D260" s="17" t="s">
        <v>436</v>
      </c>
      <c r="E260" s="18">
        <v>5.2983000000000002</v>
      </c>
      <c r="F260" s="22"/>
      <c r="G260" s="22"/>
      <c r="H260" s="194">
        <f t="shared" si="4"/>
        <v>0</v>
      </c>
    </row>
    <row r="261" spans="1:8" ht="25.5" x14ac:dyDescent="0.2">
      <c r="A261" s="23" t="s">
        <v>189</v>
      </c>
      <c r="B261" s="24" t="s">
        <v>50</v>
      </c>
      <c r="C261" s="24" t="s">
        <v>51</v>
      </c>
      <c r="D261" s="25" t="s">
        <v>433</v>
      </c>
      <c r="E261" s="193">
        <v>1.44</v>
      </c>
      <c r="F261" s="27">
        <v>0.42</v>
      </c>
      <c r="G261" s="27">
        <v>1.1200000000000001</v>
      </c>
      <c r="H261" s="194">
        <f t="shared" si="4"/>
        <v>0.68</v>
      </c>
    </row>
    <row r="262" spans="1:8" s="37" customFormat="1" ht="36" x14ac:dyDescent="0.2">
      <c r="A262" s="14" t="s">
        <v>403</v>
      </c>
      <c r="B262" s="15" t="s">
        <v>255</v>
      </c>
      <c r="C262" s="44" t="s">
        <v>256</v>
      </c>
      <c r="D262" s="17" t="s">
        <v>436</v>
      </c>
      <c r="E262" s="18">
        <v>2.9375999999999999E-2</v>
      </c>
      <c r="F262" s="22"/>
      <c r="G262" s="22"/>
      <c r="H262" s="194">
        <f t="shared" si="4"/>
        <v>0</v>
      </c>
    </row>
    <row r="263" spans="1:8" ht="38.25" x14ac:dyDescent="0.2">
      <c r="A263" s="23" t="s">
        <v>190</v>
      </c>
      <c r="B263" s="24" t="s">
        <v>53</v>
      </c>
      <c r="C263" s="24" t="s">
        <v>54</v>
      </c>
      <c r="D263" s="25" t="s">
        <v>433</v>
      </c>
      <c r="E263" s="193">
        <v>1.44</v>
      </c>
      <c r="F263" s="27">
        <v>0.12</v>
      </c>
      <c r="G263" s="27">
        <v>3.36</v>
      </c>
      <c r="H263" s="194">
        <f t="shared" si="4"/>
        <v>0.57999999999999996</v>
      </c>
    </row>
    <row r="264" spans="1:8" s="37" customFormat="1" ht="36" x14ac:dyDescent="0.2">
      <c r="A264" s="14" t="s">
        <v>404</v>
      </c>
      <c r="B264" s="15" t="s">
        <v>255</v>
      </c>
      <c r="C264" s="44" t="s">
        <v>256</v>
      </c>
      <c r="D264" s="17" t="s">
        <v>436</v>
      </c>
      <c r="E264" s="18">
        <v>4.4063999999999999E-2</v>
      </c>
      <c r="F264" s="22"/>
      <c r="G264" s="22"/>
      <c r="H264" s="194">
        <f t="shared" si="4"/>
        <v>0</v>
      </c>
    </row>
    <row r="265" spans="1:8" ht="38.25" x14ac:dyDescent="0.2">
      <c r="A265" s="23" t="s">
        <v>191</v>
      </c>
      <c r="B265" s="24" t="s">
        <v>56</v>
      </c>
      <c r="C265" s="24" t="s">
        <v>57</v>
      </c>
      <c r="D265" s="25" t="s">
        <v>431</v>
      </c>
      <c r="E265" s="193">
        <v>0.94</v>
      </c>
      <c r="F265" s="27">
        <v>26.5</v>
      </c>
      <c r="G265" s="27">
        <v>1.1200000000000001</v>
      </c>
      <c r="H265" s="194">
        <f t="shared" si="4"/>
        <v>27.9</v>
      </c>
    </row>
    <row r="266" spans="1:8" s="37" customFormat="1" ht="36" x14ac:dyDescent="0.2">
      <c r="A266" s="14" t="s">
        <v>405</v>
      </c>
      <c r="B266" s="15" t="s">
        <v>259</v>
      </c>
      <c r="C266" s="44" t="s">
        <v>260</v>
      </c>
      <c r="D266" s="17" t="s">
        <v>436</v>
      </c>
      <c r="E266" s="18">
        <v>0.95409999999999995</v>
      </c>
      <c r="F266" s="22"/>
      <c r="G266" s="22"/>
      <c r="H266" s="194">
        <f t="shared" si="4"/>
        <v>0</v>
      </c>
    </row>
    <row r="267" spans="1:8" s="10" customFormat="1" ht="12.75" customHeight="1" x14ac:dyDescent="0.2">
      <c r="A267" s="40"/>
      <c r="B267" s="47" t="s">
        <v>406</v>
      </c>
      <c r="C267" s="42"/>
      <c r="D267" s="42"/>
      <c r="E267" s="195"/>
      <c r="F267" s="196"/>
      <c r="G267" s="196"/>
      <c r="H267" s="194">
        <f t="shared" si="4"/>
        <v>0</v>
      </c>
    </row>
    <row r="268" spans="1:8" ht="27" x14ac:dyDescent="0.2">
      <c r="A268" s="23" t="s">
        <v>192</v>
      </c>
      <c r="B268" s="24" t="s">
        <v>32</v>
      </c>
      <c r="C268" s="24" t="s">
        <v>33</v>
      </c>
      <c r="D268" s="25" t="s">
        <v>430</v>
      </c>
      <c r="E268" s="193">
        <v>2.3519999999999999</v>
      </c>
      <c r="F268" s="27">
        <v>0.85</v>
      </c>
      <c r="G268" s="27">
        <v>1.1200000000000001</v>
      </c>
      <c r="H268" s="194">
        <f t="shared" si="4"/>
        <v>2.2400000000000002</v>
      </c>
    </row>
    <row r="269" spans="1:8" s="37" customFormat="1" ht="36" x14ac:dyDescent="0.2">
      <c r="A269" s="14" t="s">
        <v>407</v>
      </c>
      <c r="B269" s="15" t="s">
        <v>275</v>
      </c>
      <c r="C269" s="44" t="s">
        <v>276</v>
      </c>
      <c r="D269" s="17" t="s">
        <v>40</v>
      </c>
      <c r="E269" s="18">
        <v>0.35962080000000002</v>
      </c>
      <c r="F269" s="19"/>
      <c r="G269" s="19"/>
      <c r="H269" s="194">
        <f t="shared" si="4"/>
        <v>0</v>
      </c>
    </row>
    <row r="270" spans="1:8" ht="38.25" x14ac:dyDescent="0.2">
      <c r="A270" s="23" t="s">
        <v>193</v>
      </c>
      <c r="B270" s="24" t="s">
        <v>35</v>
      </c>
      <c r="C270" s="24" t="s">
        <v>36</v>
      </c>
      <c r="D270" s="25" t="s">
        <v>431</v>
      </c>
      <c r="E270" s="193">
        <v>0.67600000000000005</v>
      </c>
      <c r="F270" s="27">
        <v>1.35</v>
      </c>
      <c r="G270" s="27">
        <v>1.1200000000000001</v>
      </c>
      <c r="H270" s="194">
        <f t="shared" si="4"/>
        <v>1.02</v>
      </c>
    </row>
    <row r="271" spans="1:8" s="37" customFormat="1" ht="36" x14ac:dyDescent="0.2">
      <c r="A271" s="14" t="s">
        <v>408</v>
      </c>
      <c r="B271" s="15" t="s">
        <v>231</v>
      </c>
      <c r="C271" s="44" t="s">
        <v>232</v>
      </c>
      <c r="D271" s="17" t="s">
        <v>436</v>
      </c>
      <c r="E271" s="18">
        <v>0.69359999999999999</v>
      </c>
      <c r="F271" s="22"/>
      <c r="G271" s="22"/>
      <c r="H271" s="194">
        <f t="shared" si="4"/>
        <v>0</v>
      </c>
    </row>
    <row r="272" spans="1:8" ht="38.25" x14ac:dyDescent="0.2">
      <c r="A272" s="23" t="s">
        <v>194</v>
      </c>
      <c r="B272" s="24" t="s">
        <v>70</v>
      </c>
      <c r="C272" s="24" t="s">
        <v>166</v>
      </c>
      <c r="D272" s="25" t="s">
        <v>40</v>
      </c>
      <c r="E272" s="193">
        <v>7.3319999999999996E-2</v>
      </c>
      <c r="F272" s="27">
        <v>33.1</v>
      </c>
      <c r="G272" s="27">
        <v>1.1200000000000001</v>
      </c>
      <c r="H272" s="194">
        <f t="shared" si="4"/>
        <v>2.72</v>
      </c>
    </row>
    <row r="273" spans="1:8" s="37" customFormat="1" ht="24" x14ac:dyDescent="0.2">
      <c r="A273" s="14" t="s">
        <v>409</v>
      </c>
      <c r="B273" s="15" t="s">
        <v>265</v>
      </c>
      <c r="C273" s="44" t="s">
        <v>266</v>
      </c>
      <c r="D273" s="17" t="s">
        <v>267</v>
      </c>
      <c r="E273" s="45">
        <v>4</v>
      </c>
      <c r="F273" s="22"/>
      <c r="G273" s="22"/>
      <c r="H273" s="194">
        <f t="shared" si="4"/>
        <v>0</v>
      </c>
    </row>
    <row r="274" spans="1:8" ht="38.25" x14ac:dyDescent="0.2">
      <c r="A274" s="23" t="s">
        <v>195</v>
      </c>
      <c r="B274" s="24" t="s">
        <v>70</v>
      </c>
      <c r="C274" s="24" t="s">
        <v>168</v>
      </c>
      <c r="D274" s="25" t="s">
        <v>40</v>
      </c>
      <c r="E274" s="193">
        <v>6.1999999999999998E-3</v>
      </c>
      <c r="F274" s="27">
        <v>33.1</v>
      </c>
      <c r="G274" s="27">
        <v>1.1200000000000001</v>
      </c>
      <c r="H274" s="194">
        <f t="shared" si="4"/>
        <v>0.23</v>
      </c>
    </row>
    <row r="275" spans="1:8" s="37" customFormat="1" ht="24" x14ac:dyDescent="0.2">
      <c r="A275" s="14" t="s">
        <v>410</v>
      </c>
      <c r="B275" s="15" t="s">
        <v>271</v>
      </c>
      <c r="C275" s="44" t="s">
        <v>272</v>
      </c>
      <c r="D275" s="17" t="s">
        <v>267</v>
      </c>
      <c r="E275" s="45">
        <v>2</v>
      </c>
      <c r="F275" s="22"/>
      <c r="G275" s="22"/>
      <c r="H275" s="194">
        <f t="shared" si="4"/>
        <v>0</v>
      </c>
    </row>
    <row r="276" spans="1:8" ht="38.25" x14ac:dyDescent="0.2">
      <c r="A276" s="23" t="s">
        <v>196</v>
      </c>
      <c r="B276" s="24" t="s">
        <v>42</v>
      </c>
      <c r="C276" s="24" t="s">
        <v>170</v>
      </c>
      <c r="D276" s="25" t="s">
        <v>40</v>
      </c>
      <c r="E276" s="193">
        <v>6.8159999999999998E-2</v>
      </c>
      <c r="F276" s="27">
        <v>16.88</v>
      </c>
      <c r="G276" s="27">
        <v>1.1200000000000001</v>
      </c>
      <c r="H276" s="194">
        <f t="shared" si="4"/>
        <v>1.29</v>
      </c>
    </row>
    <row r="277" spans="1:8" s="37" customFormat="1" ht="48" x14ac:dyDescent="0.2">
      <c r="A277" s="14" t="s">
        <v>411</v>
      </c>
      <c r="B277" s="15" t="s">
        <v>234</v>
      </c>
      <c r="C277" s="44" t="s">
        <v>239</v>
      </c>
      <c r="D277" s="17" t="s">
        <v>40</v>
      </c>
      <c r="E277" s="18">
        <v>7.0886400000000002E-2</v>
      </c>
      <c r="F277" s="22"/>
      <c r="G277" s="22"/>
      <c r="H277" s="194">
        <f t="shared" si="4"/>
        <v>0</v>
      </c>
    </row>
    <row r="278" spans="1:8" ht="38.25" x14ac:dyDescent="0.2">
      <c r="A278" s="23" t="s">
        <v>197</v>
      </c>
      <c r="B278" s="24" t="s">
        <v>42</v>
      </c>
      <c r="C278" s="24" t="s">
        <v>185</v>
      </c>
      <c r="D278" s="25" t="s">
        <v>40</v>
      </c>
      <c r="E278" s="193">
        <v>8.3400000000000002E-2</v>
      </c>
      <c r="F278" s="27">
        <v>16.88</v>
      </c>
      <c r="G278" s="27">
        <v>1.1200000000000001</v>
      </c>
      <c r="H278" s="194">
        <f t="shared" si="4"/>
        <v>1.58</v>
      </c>
    </row>
    <row r="279" spans="1:8" s="37" customFormat="1" ht="48" x14ac:dyDescent="0.2">
      <c r="A279" s="14" t="s">
        <v>412</v>
      </c>
      <c r="B279" s="15" t="s">
        <v>234</v>
      </c>
      <c r="C279" s="44" t="s">
        <v>239</v>
      </c>
      <c r="D279" s="17" t="s">
        <v>40</v>
      </c>
      <c r="E279" s="18">
        <v>8.6735999999999994E-2</v>
      </c>
      <c r="F279" s="22"/>
      <c r="G279" s="22"/>
      <c r="H279" s="194">
        <f t="shared" si="4"/>
        <v>0</v>
      </c>
    </row>
    <row r="280" spans="1:8" ht="38.25" x14ac:dyDescent="0.2">
      <c r="A280" s="23" t="s">
        <v>198</v>
      </c>
      <c r="B280" s="24" t="s">
        <v>45</v>
      </c>
      <c r="C280" s="24" t="s">
        <v>187</v>
      </c>
      <c r="D280" s="25" t="s">
        <v>40</v>
      </c>
      <c r="E280" s="193">
        <v>6.8159999999999998E-2</v>
      </c>
      <c r="F280" s="27">
        <v>14.71</v>
      </c>
      <c r="G280" s="27">
        <v>1.1200000000000001</v>
      </c>
      <c r="H280" s="194">
        <f t="shared" si="4"/>
        <v>1.1200000000000001</v>
      </c>
    </row>
    <row r="281" spans="1:8" s="37" customFormat="1" ht="36" x14ac:dyDescent="0.2">
      <c r="A281" s="14" t="s">
        <v>413</v>
      </c>
      <c r="B281" s="15" t="s">
        <v>241</v>
      </c>
      <c r="C281" s="44" t="s">
        <v>242</v>
      </c>
      <c r="D281" s="17" t="s">
        <v>40</v>
      </c>
      <c r="E281" s="18">
        <v>7.6543999999999996E-3</v>
      </c>
      <c r="F281" s="22"/>
      <c r="G281" s="22"/>
      <c r="H281" s="194">
        <f t="shared" si="4"/>
        <v>0</v>
      </c>
    </row>
    <row r="282" spans="1:8" s="37" customFormat="1" ht="48" x14ac:dyDescent="0.2">
      <c r="A282" s="14" t="s">
        <v>414</v>
      </c>
      <c r="B282" s="15" t="s">
        <v>234</v>
      </c>
      <c r="C282" s="44" t="s">
        <v>248</v>
      </c>
      <c r="D282" s="17" t="s">
        <v>40</v>
      </c>
      <c r="E282" s="18">
        <v>2.3795199999999999E-2</v>
      </c>
      <c r="F282" s="22"/>
      <c r="G282" s="22"/>
      <c r="H282" s="194">
        <f t="shared" si="4"/>
        <v>0</v>
      </c>
    </row>
    <row r="283" spans="1:8" s="37" customFormat="1" ht="48" x14ac:dyDescent="0.2">
      <c r="A283" s="14" t="s">
        <v>415</v>
      </c>
      <c r="B283" s="15" t="s">
        <v>234</v>
      </c>
      <c r="C283" s="44" t="s">
        <v>239</v>
      </c>
      <c r="D283" s="17" t="s">
        <v>40</v>
      </c>
      <c r="E283" s="18">
        <v>1.1648E-2</v>
      </c>
      <c r="F283" s="22"/>
      <c r="G283" s="22"/>
      <c r="H283" s="194">
        <f t="shared" si="4"/>
        <v>0</v>
      </c>
    </row>
    <row r="284" spans="1:8" s="37" customFormat="1" ht="48" x14ac:dyDescent="0.2">
      <c r="A284" s="14" t="s">
        <v>416</v>
      </c>
      <c r="B284" s="15" t="s">
        <v>245</v>
      </c>
      <c r="C284" s="44" t="s">
        <v>246</v>
      </c>
      <c r="D284" s="17" t="s">
        <v>40</v>
      </c>
      <c r="E284" s="18">
        <v>1.0919999999999999E-2</v>
      </c>
      <c r="F284" s="22"/>
      <c r="G284" s="22"/>
      <c r="H284" s="194">
        <f t="shared" ref="H284:H294" si="5">E284*F284*G284</f>
        <v>0</v>
      </c>
    </row>
    <row r="285" spans="1:8" s="37" customFormat="1" ht="48" x14ac:dyDescent="0.2">
      <c r="A285" s="14" t="s">
        <v>417</v>
      </c>
      <c r="B285" s="15" t="s">
        <v>234</v>
      </c>
      <c r="C285" s="44" t="s">
        <v>239</v>
      </c>
      <c r="D285" s="17" t="s">
        <v>40</v>
      </c>
      <c r="E285" s="18">
        <v>5.9487999999999997E-3</v>
      </c>
      <c r="F285" s="22"/>
      <c r="G285" s="22"/>
      <c r="H285" s="194">
        <f t="shared" si="5"/>
        <v>0</v>
      </c>
    </row>
    <row r="286" spans="1:8" s="37" customFormat="1" ht="48" x14ac:dyDescent="0.2">
      <c r="A286" s="14" t="s">
        <v>418</v>
      </c>
      <c r="B286" s="15" t="s">
        <v>245</v>
      </c>
      <c r="C286" s="44" t="s">
        <v>246</v>
      </c>
      <c r="D286" s="17" t="s">
        <v>40</v>
      </c>
      <c r="E286" s="18">
        <v>1.0919999999999999E-2</v>
      </c>
      <c r="F286" s="22"/>
      <c r="G286" s="22"/>
      <c r="H286" s="194">
        <f t="shared" si="5"/>
        <v>0</v>
      </c>
    </row>
    <row r="287" spans="1:8" ht="38.25" x14ac:dyDescent="0.2">
      <c r="A287" s="23" t="s">
        <v>199</v>
      </c>
      <c r="B287" s="24" t="s">
        <v>129</v>
      </c>
      <c r="C287" s="24" t="s">
        <v>434</v>
      </c>
      <c r="D287" s="25" t="s">
        <v>431</v>
      </c>
      <c r="E287" s="193">
        <v>5.22</v>
      </c>
      <c r="F287" s="27">
        <v>3.35</v>
      </c>
      <c r="G287" s="27">
        <v>1.1200000000000001</v>
      </c>
      <c r="H287" s="194">
        <f t="shared" si="5"/>
        <v>19.59</v>
      </c>
    </row>
    <row r="288" spans="1:8" s="37" customFormat="1" ht="36" x14ac:dyDescent="0.2">
      <c r="A288" s="14" t="s">
        <v>419</v>
      </c>
      <c r="B288" s="15" t="s">
        <v>252</v>
      </c>
      <c r="C288" s="44" t="s">
        <v>253</v>
      </c>
      <c r="D288" s="17" t="s">
        <v>436</v>
      </c>
      <c r="E288" s="18">
        <v>5.2983000000000002</v>
      </c>
      <c r="F288" s="22"/>
      <c r="G288" s="22"/>
      <c r="H288" s="194">
        <f t="shared" si="5"/>
        <v>0</v>
      </c>
    </row>
    <row r="289" spans="1:8" ht="25.5" x14ac:dyDescent="0.2">
      <c r="A289" s="23" t="s">
        <v>200</v>
      </c>
      <c r="B289" s="24" t="s">
        <v>50</v>
      </c>
      <c r="C289" s="24" t="s">
        <v>201</v>
      </c>
      <c r="D289" s="25" t="s">
        <v>433</v>
      </c>
      <c r="E289" s="193">
        <v>1.44</v>
      </c>
      <c r="F289" s="27">
        <v>0.42</v>
      </c>
      <c r="G289" s="27">
        <v>1.1200000000000001</v>
      </c>
      <c r="H289" s="194">
        <f t="shared" si="5"/>
        <v>0.68</v>
      </c>
    </row>
    <row r="290" spans="1:8" s="37" customFormat="1" ht="36" x14ac:dyDescent="0.2">
      <c r="A290" s="14" t="s">
        <v>420</v>
      </c>
      <c r="B290" s="15" t="s">
        <v>255</v>
      </c>
      <c r="C290" s="44" t="s">
        <v>256</v>
      </c>
      <c r="D290" s="17" t="s">
        <v>436</v>
      </c>
      <c r="E290" s="278">
        <v>2.9000000000000001E-2</v>
      </c>
      <c r="F290" s="22"/>
      <c r="G290" s="22"/>
      <c r="H290" s="194">
        <f t="shared" si="5"/>
        <v>0</v>
      </c>
    </row>
    <row r="291" spans="1:8" ht="38.25" x14ac:dyDescent="0.2">
      <c r="A291" s="23" t="s">
        <v>202</v>
      </c>
      <c r="B291" s="24" t="s">
        <v>53</v>
      </c>
      <c r="C291" s="24" t="s">
        <v>203</v>
      </c>
      <c r="D291" s="25" t="s">
        <v>433</v>
      </c>
      <c r="E291" s="193">
        <v>1.44</v>
      </c>
      <c r="F291" s="27">
        <v>0.12</v>
      </c>
      <c r="G291" s="27">
        <v>3.36</v>
      </c>
      <c r="H291" s="194">
        <f t="shared" si="5"/>
        <v>0.57999999999999996</v>
      </c>
    </row>
    <row r="292" spans="1:8" s="37" customFormat="1" ht="36" x14ac:dyDescent="0.2">
      <c r="A292" s="14" t="s">
        <v>421</v>
      </c>
      <c r="B292" s="15" t="s">
        <v>255</v>
      </c>
      <c r="C292" s="44" t="s">
        <v>256</v>
      </c>
      <c r="D292" s="17" t="s">
        <v>436</v>
      </c>
      <c r="E292" s="46">
        <v>4.41E-2</v>
      </c>
      <c r="F292" s="22"/>
      <c r="G292" s="22"/>
      <c r="H292" s="194">
        <f t="shared" si="5"/>
        <v>0</v>
      </c>
    </row>
    <row r="293" spans="1:8" ht="38.25" x14ac:dyDescent="0.2">
      <c r="A293" s="23" t="s">
        <v>204</v>
      </c>
      <c r="B293" s="24" t="s">
        <v>56</v>
      </c>
      <c r="C293" s="24" t="s">
        <v>57</v>
      </c>
      <c r="D293" s="25" t="s">
        <v>431</v>
      </c>
      <c r="E293" s="193">
        <v>0.94</v>
      </c>
      <c r="F293" s="27">
        <v>26.5</v>
      </c>
      <c r="G293" s="27">
        <v>1.1200000000000001</v>
      </c>
      <c r="H293" s="194">
        <f t="shared" si="5"/>
        <v>27.9</v>
      </c>
    </row>
    <row r="294" spans="1:8" s="37" customFormat="1" ht="36.75" thickBot="1" x14ac:dyDescent="0.25">
      <c r="A294" s="14" t="s">
        <v>422</v>
      </c>
      <c r="B294" s="15" t="s">
        <v>259</v>
      </c>
      <c r="C294" s="44" t="s">
        <v>260</v>
      </c>
      <c r="D294" s="17" t="s">
        <v>436</v>
      </c>
      <c r="E294" s="18">
        <v>0.95409999999999995</v>
      </c>
      <c r="F294" s="22"/>
      <c r="G294" s="22"/>
      <c r="H294" s="194">
        <f t="shared" si="5"/>
        <v>0</v>
      </c>
    </row>
    <row r="295" spans="1:8" s="39" customFormat="1" ht="13.5" thickTop="1" x14ac:dyDescent="0.2">
      <c r="A295" s="327" t="s">
        <v>205</v>
      </c>
      <c r="B295" s="328"/>
      <c r="C295" s="328"/>
      <c r="D295" s="328"/>
      <c r="E295" s="328"/>
      <c r="F295" s="328"/>
      <c r="G295" s="329"/>
      <c r="H295" s="277">
        <f>SUM(H27:H294)</f>
        <v>6256.47</v>
      </c>
    </row>
    <row r="296" spans="1:8" ht="15" customHeight="1" thickBot="1" x14ac:dyDescent="0.25">
      <c r="A296" s="330" t="s">
        <v>206</v>
      </c>
      <c r="B296" s="331"/>
      <c r="C296" s="331"/>
      <c r="D296" s="331"/>
      <c r="E296" s="331"/>
      <c r="F296" s="331"/>
      <c r="G296" s="331"/>
      <c r="H296" s="331"/>
    </row>
    <row r="297" spans="1:8" ht="41.25" thickTop="1" thickBot="1" x14ac:dyDescent="0.25">
      <c r="A297" s="23" t="s">
        <v>207</v>
      </c>
      <c r="B297" s="24" t="s">
        <v>208</v>
      </c>
      <c r="C297" s="24" t="s">
        <v>209</v>
      </c>
      <c r="D297" s="25" t="s">
        <v>435</v>
      </c>
      <c r="E297" s="193">
        <v>1368.12</v>
      </c>
      <c r="F297" s="27">
        <v>0.16</v>
      </c>
      <c r="G297" s="27">
        <v>1.1200000000000001</v>
      </c>
      <c r="H297" s="194">
        <f>E297*F297*G297</f>
        <v>245.17</v>
      </c>
    </row>
    <row r="298" spans="1:8" s="39" customFormat="1" ht="13.5" thickTop="1" x14ac:dyDescent="0.2">
      <c r="A298" s="327" t="s">
        <v>210</v>
      </c>
      <c r="B298" s="328"/>
      <c r="C298" s="328"/>
      <c r="D298" s="328"/>
      <c r="E298" s="328"/>
      <c r="F298" s="328"/>
      <c r="G298" s="329"/>
      <c r="H298" s="38">
        <f>SUM(H297)</f>
        <v>245.17</v>
      </c>
    </row>
    <row r="299" spans="1:8" ht="15" customHeight="1" thickBot="1" x14ac:dyDescent="0.25">
      <c r="A299" s="330" t="s">
        <v>211</v>
      </c>
      <c r="B299" s="331"/>
      <c r="C299" s="331"/>
      <c r="D299" s="331"/>
      <c r="E299" s="331"/>
      <c r="F299" s="331"/>
      <c r="G299" s="331"/>
      <c r="H299" s="331"/>
    </row>
    <row r="300" spans="1:8" ht="27" thickTop="1" thickBot="1" x14ac:dyDescent="0.25">
      <c r="A300" s="23" t="s">
        <v>212</v>
      </c>
      <c r="B300" s="24" t="s">
        <v>213</v>
      </c>
      <c r="C300" s="24" t="s">
        <v>214</v>
      </c>
      <c r="D300" s="25" t="s">
        <v>433</v>
      </c>
      <c r="E300" s="193">
        <v>129.88</v>
      </c>
      <c r="F300" s="27">
        <v>0.03</v>
      </c>
      <c r="G300" s="27">
        <v>1.06</v>
      </c>
      <c r="H300" s="194">
        <f>E300*F300*G300</f>
        <v>4.13</v>
      </c>
    </row>
    <row r="301" spans="1:8" s="39" customFormat="1" ht="14.25" thickTop="1" thickBot="1" x14ac:dyDescent="0.25">
      <c r="A301" s="332" t="s">
        <v>215</v>
      </c>
      <c r="B301" s="333"/>
      <c r="C301" s="333"/>
      <c r="D301" s="333"/>
      <c r="E301" s="333"/>
      <c r="F301" s="333"/>
      <c r="G301" s="334"/>
      <c r="H301" s="38">
        <f>SUM(H300)</f>
        <v>4.13</v>
      </c>
    </row>
    <row r="302" spans="1:8" ht="13.5" thickTop="1" x14ac:dyDescent="0.2">
      <c r="A302" s="49"/>
      <c r="B302" s="50"/>
      <c r="C302" s="50" t="s">
        <v>464</v>
      </c>
      <c r="D302" s="50"/>
      <c r="E302" s="182"/>
      <c r="F302" s="50"/>
      <c r="G302" s="51"/>
      <c r="H302" s="277">
        <f>H24+H295+H298+H301</f>
        <v>8522.73</v>
      </c>
    </row>
    <row r="303" spans="1:8" s="39" customFormat="1" ht="12.75" customHeight="1" x14ac:dyDescent="0.2">
      <c r="B303" s="52"/>
      <c r="C303" s="52" t="s">
        <v>437</v>
      </c>
      <c r="D303" s="52"/>
      <c r="E303" s="183"/>
      <c r="F303" s="52"/>
      <c r="G303" s="52"/>
      <c r="H303" s="53">
        <f>H302*0.9</f>
        <v>7670.46</v>
      </c>
    </row>
    <row r="304" spans="1:8" s="60" customFormat="1" ht="24.75" customHeight="1" x14ac:dyDescent="0.2">
      <c r="A304" s="54"/>
      <c r="B304" s="55"/>
      <c r="C304" s="56" t="s">
        <v>438</v>
      </c>
      <c r="D304" s="57"/>
      <c r="E304" s="184"/>
      <c r="F304" s="58"/>
      <c r="G304" s="58"/>
      <c r="H304" s="59">
        <v>6110</v>
      </c>
    </row>
    <row r="305" spans="1:15" s="64" customFormat="1" ht="25.5" x14ac:dyDescent="0.2">
      <c r="A305" s="54"/>
      <c r="B305" s="54"/>
      <c r="C305" s="61" t="s">
        <v>439</v>
      </c>
      <c r="D305" s="62"/>
      <c r="E305" s="185"/>
      <c r="F305" s="54"/>
      <c r="G305" s="54"/>
      <c r="H305" s="63">
        <f>H303*H304</f>
        <v>46866511</v>
      </c>
    </row>
    <row r="306" spans="1:15" s="72" customFormat="1" ht="30" customHeight="1" x14ac:dyDescent="0.2">
      <c r="A306" s="65"/>
      <c r="B306" s="66"/>
      <c r="C306" s="67" t="s">
        <v>440</v>
      </c>
      <c r="D306" s="68"/>
      <c r="E306" s="69"/>
      <c r="F306" s="70"/>
      <c r="G306" s="70"/>
      <c r="H306" s="71">
        <f>РС!G50</f>
        <v>10629244</v>
      </c>
      <c r="K306" s="73"/>
      <c r="L306" s="73"/>
      <c r="M306" s="73"/>
      <c r="N306" s="74"/>
      <c r="O306" s="74"/>
    </row>
    <row r="307" spans="1:15" s="72" customFormat="1" ht="26.25" customHeight="1" x14ac:dyDescent="0.2">
      <c r="A307" s="65"/>
      <c r="B307" s="66"/>
      <c r="C307" s="75" t="s">
        <v>441</v>
      </c>
      <c r="D307" s="68"/>
      <c r="E307" s="69"/>
      <c r="F307" s="70"/>
      <c r="G307" s="70"/>
      <c r="H307" s="71">
        <f>РС!G57</f>
        <v>7238919</v>
      </c>
      <c r="K307" s="73"/>
      <c r="L307" s="73"/>
      <c r="M307" s="73"/>
      <c r="N307" s="74"/>
      <c r="O307" s="74"/>
    </row>
    <row r="308" spans="1:15" s="64" customFormat="1" x14ac:dyDescent="0.2">
      <c r="A308" s="54"/>
      <c r="B308" s="54"/>
      <c r="C308" s="76" t="s">
        <v>442</v>
      </c>
      <c r="D308" s="62"/>
      <c r="E308" s="185"/>
      <c r="F308" s="54"/>
      <c r="G308" s="54"/>
      <c r="H308" s="63">
        <v>0</v>
      </c>
    </row>
    <row r="309" spans="1:15" ht="24.6" customHeight="1" x14ac:dyDescent="0.2">
      <c r="A309" s="54"/>
      <c r="B309" s="54"/>
      <c r="C309" s="76" t="s">
        <v>443</v>
      </c>
      <c r="D309" s="62"/>
      <c r="E309" s="185"/>
      <c r="F309" s="54"/>
      <c r="G309" s="54"/>
      <c r="H309" s="77">
        <v>0</v>
      </c>
    </row>
    <row r="310" spans="1:15" x14ac:dyDescent="0.2">
      <c r="A310" s="54"/>
      <c r="B310" s="54"/>
      <c r="C310" s="76" t="s">
        <v>444</v>
      </c>
      <c r="D310" s="62"/>
      <c r="E310" s="185"/>
      <c r="F310" s="54"/>
      <c r="G310" s="54"/>
      <c r="H310" s="77"/>
    </row>
    <row r="311" spans="1:15" x14ac:dyDescent="0.2">
      <c r="A311" s="54"/>
      <c r="B311" s="54"/>
      <c r="C311" s="76" t="s">
        <v>445</v>
      </c>
      <c r="D311" s="62"/>
      <c r="E311" s="185"/>
      <c r="F311" s="54"/>
      <c r="G311" s="54"/>
      <c r="H311" s="77">
        <v>0</v>
      </c>
    </row>
    <row r="312" spans="1:15" x14ac:dyDescent="0.2">
      <c r="A312" s="54"/>
      <c r="B312" s="54"/>
      <c r="C312" s="76" t="s">
        <v>446</v>
      </c>
      <c r="D312" s="62"/>
      <c r="E312" s="185"/>
      <c r="F312" s="54"/>
      <c r="G312" s="54"/>
      <c r="H312" s="77">
        <f>командировочные!I9</f>
        <v>28698516</v>
      </c>
    </row>
    <row r="313" spans="1:15" s="64" customFormat="1" x14ac:dyDescent="0.2">
      <c r="A313" s="54"/>
      <c r="B313" s="54"/>
      <c r="C313" s="78" t="s">
        <v>447</v>
      </c>
      <c r="D313" s="79"/>
      <c r="E313" s="186"/>
      <c r="F313" s="80"/>
      <c r="G313" s="80"/>
      <c r="H313" s="81">
        <f>H305+H306+H307+H309+H310+H311+H312</f>
        <v>93433190</v>
      </c>
    </row>
    <row r="314" spans="1:15" s="64" customFormat="1" x14ac:dyDescent="0.2">
      <c r="A314" s="54"/>
      <c r="B314" s="54"/>
      <c r="C314" s="78" t="s">
        <v>448</v>
      </c>
      <c r="D314" s="79"/>
      <c r="E314" s="186"/>
      <c r="F314" s="80"/>
      <c r="G314" s="80"/>
      <c r="H314" s="82">
        <f>(H309)/H313</f>
        <v>0</v>
      </c>
    </row>
    <row r="315" spans="1:15" s="64" customFormat="1" x14ac:dyDescent="0.2">
      <c r="A315" s="54"/>
      <c r="B315" s="54"/>
      <c r="C315" s="61" t="s">
        <v>449</v>
      </c>
      <c r="D315" s="62"/>
      <c r="E315" s="185"/>
      <c r="F315" s="54"/>
      <c r="G315" s="54"/>
      <c r="H315" s="63">
        <f>H313*0.12</f>
        <v>11211983</v>
      </c>
    </row>
    <row r="316" spans="1:15" s="64" customFormat="1" x14ac:dyDescent="0.2">
      <c r="A316" s="54"/>
      <c r="B316" s="54"/>
      <c r="C316" s="61" t="s">
        <v>450</v>
      </c>
      <c r="D316" s="54"/>
      <c r="E316" s="185"/>
      <c r="F316" s="54"/>
      <c r="G316" s="54"/>
      <c r="H316" s="63">
        <f>H313+H315</f>
        <v>104645173</v>
      </c>
    </row>
    <row r="317" spans="1:15" s="64" customFormat="1" x14ac:dyDescent="0.2">
      <c r="A317" s="54"/>
      <c r="B317" s="54"/>
      <c r="C317" s="61"/>
      <c r="D317" s="54"/>
      <c r="E317" s="185"/>
      <c r="F317" s="54"/>
      <c r="G317" s="54"/>
      <c r="H317" s="63"/>
    </row>
    <row r="318" spans="1:15" s="64" customFormat="1" ht="25.5" x14ac:dyDescent="0.2">
      <c r="A318" s="54"/>
      <c r="B318" s="54"/>
      <c r="C318" s="61" t="s">
        <v>451</v>
      </c>
      <c r="D318" s="54"/>
      <c r="E318" s="185"/>
      <c r="F318" s="54"/>
      <c r="G318" s="54"/>
      <c r="H318" s="63">
        <f>РС!G89</f>
        <v>41855046</v>
      </c>
    </row>
    <row r="319" spans="1:15" s="64" customFormat="1" x14ac:dyDescent="0.2">
      <c r="A319" s="54"/>
      <c r="B319" s="54"/>
      <c r="C319" s="61" t="s">
        <v>452</v>
      </c>
      <c r="D319" s="54"/>
      <c r="E319" s="185"/>
      <c r="F319" s="54"/>
      <c r="G319" s="54"/>
      <c r="H319" s="63">
        <v>0</v>
      </c>
    </row>
    <row r="320" spans="1:15" s="64" customFormat="1" x14ac:dyDescent="0.2">
      <c r="A320" s="54"/>
      <c r="B320" s="54"/>
      <c r="C320" s="61" t="s">
        <v>453</v>
      </c>
      <c r="D320" s="54"/>
      <c r="E320" s="185"/>
      <c r="F320" s="54"/>
      <c r="G320" s="54"/>
      <c r="H320" s="326">
        <f>H313+H318+H319</f>
        <v>135288236</v>
      </c>
    </row>
    <row r="321" spans="1:12" s="64" customFormat="1" x14ac:dyDescent="0.2">
      <c r="A321" s="54"/>
      <c r="B321" s="54"/>
      <c r="C321" s="61" t="s">
        <v>449</v>
      </c>
      <c r="D321" s="54"/>
      <c r="E321" s="185"/>
      <c r="F321" s="54"/>
      <c r="G321" s="54"/>
      <c r="H321" s="63">
        <f>ROUND(H320*0.12,0)</f>
        <v>16234588</v>
      </c>
    </row>
    <row r="322" spans="1:12" s="86" customFormat="1" ht="15" x14ac:dyDescent="0.2">
      <c r="A322" s="83"/>
      <c r="B322" s="84"/>
      <c r="C322" s="85" t="s">
        <v>454</v>
      </c>
      <c r="D322" s="83"/>
      <c r="E322" s="187"/>
      <c r="F322" s="83"/>
      <c r="G322" s="83"/>
      <c r="H322" s="63">
        <f>H320+H321</f>
        <v>151522824</v>
      </c>
    </row>
    <row r="323" spans="1:12" s="86" customFormat="1" ht="15" x14ac:dyDescent="0.2">
      <c r="A323" s="87"/>
      <c r="B323" s="88"/>
      <c r="C323" s="89"/>
      <c r="D323" s="87"/>
      <c r="E323" s="188"/>
      <c r="F323" s="87"/>
      <c r="G323" s="87"/>
      <c r="H323" s="90"/>
    </row>
    <row r="324" spans="1:12" s="4" customFormat="1" ht="15.75" customHeight="1" x14ac:dyDescent="0.2">
      <c r="A324" s="91"/>
      <c r="B324" s="92" t="s">
        <v>455</v>
      </c>
      <c r="D324" s="93"/>
      <c r="E324" s="189"/>
      <c r="F324" s="94"/>
      <c r="G324" s="95"/>
      <c r="I324" s="96"/>
      <c r="K324" s="97"/>
    </row>
    <row r="325" spans="1:12" s="4" customFormat="1" x14ac:dyDescent="0.2">
      <c r="A325" s="91"/>
      <c r="D325" s="98"/>
      <c r="E325" s="190"/>
      <c r="F325" s="99"/>
      <c r="G325" s="100"/>
      <c r="I325" s="101"/>
      <c r="K325" s="97"/>
    </row>
    <row r="326" spans="1:12" s="103" customFormat="1" x14ac:dyDescent="0.2">
      <c r="A326" s="97"/>
      <c r="B326" s="102" t="s">
        <v>456</v>
      </c>
      <c r="D326" s="104"/>
      <c r="E326" s="191"/>
      <c r="F326" s="100" t="s">
        <v>457</v>
      </c>
      <c r="G326" s="100"/>
      <c r="H326" s="105">
        <v>45765</v>
      </c>
      <c r="I326" s="97"/>
      <c r="J326" s="106"/>
      <c r="K326" s="97"/>
      <c r="L326" s="97"/>
    </row>
    <row r="327" spans="1:12" s="103" customFormat="1" x14ac:dyDescent="0.2">
      <c r="A327" s="97"/>
      <c r="B327" s="102"/>
      <c r="D327" s="102"/>
      <c r="E327" s="191"/>
      <c r="F327" s="100"/>
      <c r="G327" s="100"/>
      <c r="H327" s="105"/>
      <c r="I327" s="97"/>
      <c r="J327" s="106"/>
      <c r="K327" s="97"/>
      <c r="L327" s="97"/>
    </row>
    <row r="328" spans="1:12" s="97" customFormat="1" x14ac:dyDescent="0.2">
      <c r="B328" s="97" t="s">
        <v>458</v>
      </c>
      <c r="E328" s="192"/>
      <c r="H328" s="107"/>
    </row>
    <row r="329" spans="1:12" s="97" customFormat="1" x14ac:dyDescent="0.2">
      <c r="E329" s="192"/>
      <c r="H329" s="107"/>
    </row>
    <row r="330" spans="1:12" s="97" customFormat="1" x14ac:dyDescent="0.2">
      <c r="B330" s="108" t="s">
        <v>459</v>
      </c>
      <c r="E330" s="192"/>
      <c r="H330" s="109"/>
    </row>
    <row r="331" spans="1:12" s="97" customFormat="1" x14ac:dyDescent="0.2">
      <c r="E331" s="192"/>
      <c r="H331" s="109"/>
    </row>
    <row r="332" spans="1:12" s="97" customFormat="1" x14ac:dyDescent="0.2">
      <c r="B332" s="97" t="s">
        <v>460</v>
      </c>
      <c r="E332" s="192"/>
      <c r="F332" s="97" t="s">
        <v>461</v>
      </c>
      <c r="H332" s="107"/>
    </row>
    <row r="333" spans="1:12" s="97" customFormat="1" x14ac:dyDescent="0.2">
      <c r="E333" s="192"/>
      <c r="H333" s="109"/>
      <c r="K333" s="5"/>
    </row>
    <row r="334" spans="1:12" s="97" customFormat="1" x14ac:dyDescent="0.2">
      <c r="B334" s="97" t="s">
        <v>462</v>
      </c>
      <c r="E334" s="192"/>
      <c r="F334" s="97" t="s">
        <v>463</v>
      </c>
      <c r="H334" s="107"/>
      <c r="K334" s="5"/>
    </row>
    <row r="335" spans="1:12" s="97" customFormat="1" x14ac:dyDescent="0.2">
      <c r="E335" s="192"/>
      <c r="K335" s="5"/>
    </row>
    <row r="336" spans="1:12" s="97" customFormat="1" x14ac:dyDescent="0.2">
      <c r="E336" s="192"/>
      <c r="K336" s="5"/>
    </row>
    <row r="337" spans="1:11" s="97" customFormat="1" x14ac:dyDescent="0.2">
      <c r="E337" s="192"/>
      <c r="K337" s="5"/>
    </row>
    <row r="338" spans="1:11" x14ac:dyDescent="0.2">
      <c r="A338" s="5"/>
    </row>
    <row r="339" spans="1:11" x14ac:dyDescent="0.2">
      <c r="A339" s="5"/>
    </row>
    <row r="340" spans="1:11" x14ac:dyDescent="0.2">
      <c r="A340" s="5"/>
    </row>
    <row r="341" spans="1:11" x14ac:dyDescent="0.2">
      <c r="A341" s="5"/>
    </row>
    <row r="342" spans="1:11" x14ac:dyDescent="0.2">
      <c r="A342" s="5"/>
    </row>
  </sheetData>
  <mergeCells count="22">
    <mergeCell ref="C2:H2"/>
    <mergeCell ref="C3:H3"/>
    <mergeCell ref="A5:H5"/>
    <mergeCell ref="C6:H6"/>
    <mergeCell ref="A4:H4"/>
    <mergeCell ref="A12:H12"/>
    <mergeCell ref="A13:H13"/>
    <mergeCell ref="A24:G24"/>
    <mergeCell ref="A25:H25"/>
    <mergeCell ref="A7:H7"/>
    <mergeCell ref="A8:H8"/>
    <mergeCell ref="A9:A10"/>
    <mergeCell ref="B9:B10"/>
    <mergeCell ref="C9:C10"/>
    <mergeCell ref="D9:D10"/>
    <mergeCell ref="E9:E10"/>
    <mergeCell ref="F9:H9"/>
    <mergeCell ref="A295:G295"/>
    <mergeCell ref="A296:H296"/>
    <mergeCell ref="A298:G298"/>
    <mergeCell ref="A299:H299"/>
    <mergeCell ref="A301:G301"/>
  </mergeCells>
  <pageMargins left="0.39" right="0.39" top="0.59" bottom="0.59" header="0.39" footer="0.39"/>
  <pageSetup paperSize="9" scale="86" fitToHeight="1000" orientation="landscape" r:id="rId1"/>
  <headerFooter>
    <oddHeader>&amp;LПрограммный комплекс АВС (редакция 2024.11) &amp;C&amp;P&amp;R25041620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</cols>
  <sheetData>
    <row r="2" spans="1:12" ht="15.75" x14ac:dyDescent="0.2">
      <c r="A2" s="285"/>
      <c r="B2" s="286" t="s">
        <v>1813</v>
      </c>
      <c r="C2" s="285"/>
      <c r="D2" s="285"/>
      <c r="E2" s="285"/>
      <c r="F2" s="325"/>
      <c r="G2" s="285"/>
      <c r="H2" s="287"/>
      <c r="I2" s="285"/>
      <c r="J2" s="285"/>
      <c r="K2" s="285"/>
      <c r="L2" s="285"/>
    </row>
    <row r="3" spans="1:12" x14ac:dyDescent="0.2">
      <c r="A3" s="285"/>
      <c r="B3" s="285"/>
      <c r="C3" s="288"/>
      <c r="D3" s="285"/>
      <c r="E3" s="285"/>
      <c r="F3" s="285"/>
      <c r="G3" s="285"/>
      <c r="H3" s="287"/>
      <c r="I3" s="285"/>
      <c r="J3" s="285"/>
      <c r="K3" s="285"/>
      <c r="L3" s="285"/>
    </row>
    <row r="4" spans="1:12" x14ac:dyDescent="0.2">
      <c r="A4" s="289" t="s">
        <v>1814</v>
      </c>
      <c r="B4" s="289"/>
      <c r="C4" s="289"/>
      <c r="D4" s="289"/>
      <c r="E4" s="289"/>
      <c r="F4" s="289"/>
      <c r="G4" s="289"/>
      <c r="H4" s="290"/>
      <c r="I4" s="289"/>
      <c r="J4" s="289"/>
      <c r="K4" s="289"/>
      <c r="L4" s="289"/>
    </row>
    <row r="5" spans="1:12" x14ac:dyDescent="0.2">
      <c r="A5" s="352" t="s">
        <v>1815</v>
      </c>
      <c r="B5" s="292" t="s">
        <v>1816</v>
      </c>
      <c r="C5" s="293" t="s">
        <v>1817</v>
      </c>
      <c r="D5" s="293" t="s">
        <v>1818</v>
      </c>
      <c r="E5" s="354" t="s">
        <v>1819</v>
      </c>
      <c r="F5" s="354" t="s">
        <v>1820</v>
      </c>
      <c r="G5" s="354" t="s">
        <v>1821</v>
      </c>
      <c r="H5" s="354" t="s">
        <v>1822</v>
      </c>
      <c r="I5" s="352" t="s">
        <v>1823</v>
      </c>
      <c r="J5" s="294"/>
      <c r="K5" s="284"/>
      <c r="L5" s="284"/>
    </row>
    <row r="6" spans="1:12" ht="25.5" x14ac:dyDescent="0.2">
      <c r="A6" s="353"/>
      <c r="B6" s="295" t="s">
        <v>1824</v>
      </c>
      <c r="C6" s="296" t="s">
        <v>1825</v>
      </c>
      <c r="D6" s="296" t="s">
        <v>1826</v>
      </c>
      <c r="E6" s="355"/>
      <c r="F6" s="355"/>
      <c r="G6" s="355"/>
      <c r="H6" s="355"/>
      <c r="I6" s="353"/>
      <c r="J6" s="294"/>
      <c r="K6" s="284"/>
      <c r="L6" s="284"/>
    </row>
    <row r="7" spans="1:12" x14ac:dyDescent="0.2">
      <c r="A7" s="297" t="s">
        <v>1827</v>
      </c>
      <c r="B7" s="298">
        <f>Смета!H302</f>
        <v>8523</v>
      </c>
      <c r="C7" s="299">
        <f>B7/165.83</f>
        <v>51</v>
      </c>
      <c r="D7" s="299">
        <v>0</v>
      </c>
      <c r="E7" s="299">
        <f>B7/8/C7</f>
        <v>21</v>
      </c>
      <c r="F7" s="299">
        <v>11796</v>
      </c>
      <c r="G7" s="299"/>
      <c r="H7" s="299">
        <v>15000</v>
      </c>
      <c r="I7" s="300">
        <f>F7*E7*C7+H7*E7*C7</f>
        <v>28698516</v>
      </c>
      <c r="J7" s="294"/>
      <c r="K7" s="284"/>
      <c r="L7" s="284"/>
    </row>
    <row r="8" spans="1:12" x14ac:dyDescent="0.2">
      <c r="A8" s="301"/>
      <c r="B8" s="302"/>
      <c r="C8" s="303"/>
      <c r="D8" s="303"/>
      <c r="E8" s="303"/>
      <c r="F8" s="302"/>
      <c r="G8" s="303"/>
      <c r="H8" s="303"/>
      <c r="I8" s="304"/>
      <c r="J8" s="294"/>
      <c r="K8" s="284"/>
      <c r="L8" s="284"/>
    </row>
    <row r="9" spans="1:12" x14ac:dyDescent="0.2">
      <c r="A9" s="305" t="s">
        <v>1828</v>
      </c>
      <c r="B9" s="306">
        <f>B7</f>
        <v>8523</v>
      </c>
      <c r="C9" s="306">
        <f>C7</f>
        <v>51</v>
      </c>
      <c r="D9" s="306"/>
      <c r="E9" s="306">
        <v>21</v>
      </c>
      <c r="F9" s="306">
        <f>F7</f>
        <v>11796</v>
      </c>
      <c r="G9" s="307"/>
      <c r="H9" s="307">
        <f>H7</f>
        <v>15000</v>
      </c>
      <c r="I9" s="308">
        <f>I7</f>
        <v>28698516</v>
      </c>
      <c r="J9" s="294"/>
      <c r="K9" s="309"/>
      <c r="L9" s="310">
        <v>0</v>
      </c>
    </row>
    <row r="10" spans="1:12" s="279" customFormat="1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94"/>
    </row>
    <row r="11" spans="1:12" s="279" customFormat="1" x14ac:dyDescent="0.2">
      <c r="A11" s="314"/>
      <c r="B11" s="314"/>
      <c r="C11" s="314"/>
      <c r="D11" s="314"/>
      <c r="E11" s="282"/>
      <c r="F11" s="313"/>
      <c r="G11" s="314"/>
      <c r="H11" s="314"/>
      <c r="I11" s="314"/>
      <c r="J11" s="314"/>
      <c r="K11" s="314"/>
      <c r="L11" s="314"/>
    </row>
    <row r="12" spans="1:12" s="279" customFormat="1" x14ac:dyDescent="0.2">
      <c r="A12" s="314"/>
      <c r="B12" s="281"/>
      <c r="C12" s="314"/>
      <c r="D12" s="314"/>
      <c r="E12" s="282"/>
      <c r="F12" s="282"/>
      <c r="G12" s="283"/>
      <c r="H12" s="314"/>
      <c r="I12" s="314"/>
      <c r="J12" s="314"/>
      <c r="K12" s="314"/>
      <c r="L12" s="314"/>
    </row>
    <row r="13" spans="1:12" x14ac:dyDescent="0.2">
      <c r="A13" s="311"/>
      <c r="B13" s="314"/>
      <c r="C13" s="311"/>
      <c r="D13" s="311"/>
      <c r="E13" s="312"/>
      <c r="F13" s="312"/>
      <c r="G13" s="311"/>
      <c r="H13" s="311"/>
      <c r="I13" s="311"/>
      <c r="J13" s="314"/>
      <c r="K13" s="311"/>
      <c r="L13" s="311"/>
    </row>
    <row r="14" spans="1:12" x14ac:dyDescent="0.2">
      <c r="A14" s="291"/>
      <c r="B14" s="284"/>
      <c r="C14" s="284"/>
      <c r="D14" s="284"/>
      <c r="E14" s="284"/>
      <c r="F14" s="284"/>
      <c r="G14" s="284"/>
      <c r="H14" s="284"/>
      <c r="I14" s="284"/>
      <c r="J14" s="294"/>
      <c r="K14" s="284"/>
      <c r="L14" s="284"/>
    </row>
    <row r="15" spans="1:12" x14ac:dyDescent="0.2">
      <c r="A15" s="315"/>
      <c r="B15" s="284"/>
      <c r="C15" s="284"/>
      <c r="D15" s="284"/>
      <c r="E15" s="284"/>
      <c r="F15" s="284"/>
      <c r="G15" s="284"/>
      <c r="H15" s="284"/>
      <c r="I15" s="284"/>
      <c r="J15" s="294"/>
      <c r="K15" s="284"/>
      <c r="L15" s="284"/>
    </row>
    <row r="16" spans="1:12" x14ac:dyDescent="0.2">
      <c r="A16" s="315"/>
      <c r="B16" s="284"/>
      <c r="C16" s="284"/>
      <c r="D16" s="284"/>
      <c r="E16" s="284"/>
      <c r="F16" s="284"/>
      <c r="G16" s="284"/>
      <c r="H16" s="284"/>
      <c r="I16" s="284"/>
      <c r="J16" s="294"/>
      <c r="K16" s="284"/>
      <c r="L16" s="284"/>
    </row>
    <row r="17" spans="1:12" x14ac:dyDescent="0.2">
      <c r="A17" s="284"/>
      <c r="B17" s="284"/>
      <c r="C17" s="284"/>
      <c r="D17" s="284"/>
      <c r="E17" s="284"/>
      <c r="F17" s="284"/>
      <c r="G17" s="284"/>
      <c r="H17" s="284"/>
      <c r="I17" s="284"/>
      <c r="J17" s="294"/>
      <c r="K17" s="284"/>
      <c r="L17" s="284"/>
    </row>
    <row r="18" spans="1:12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94"/>
    </row>
    <row r="19" spans="1:12" x14ac:dyDescent="0.2">
      <c r="A19" s="284"/>
      <c r="B19" s="284"/>
      <c r="C19" s="284"/>
      <c r="D19" s="284"/>
      <c r="E19" s="284"/>
      <c r="F19" s="284"/>
      <c r="G19" s="284"/>
      <c r="H19" s="284"/>
      <c r="I19" s="284"/>
      <c r="J19" s="294"/>
    </row>
    <row r="20" spans="1:12" ht="15" x14ac:dyDescent="0.2">
      <c r="A20" s="318" t="s">
        <v>1829</v>
      </c>
      <c r="B20" s="316"/>
      <c r="C20" s="316"/>
      <c r="D20" s="316"/>
      <c r="E20" s="319"/>
      <c r="F20" s="285"/>
      <c r="G20" s="285"/>
      <c r="H20" s="320"/>
      <c r="I20" s="317"/>
      <c r="J20" s="317"/>
    </row>
    <row r="21" spans="1:12" ht="15" x14ac:dyDescent="0.2">
      <c r="A21" s="321" t="s">
        <v>1830</v>
      </c>
      <c r="B21" s="317"/>
      <c r="C21" s="322"/>
      <c r="D21" s="323"/>
      <c r="E21" s="317" t="s">
        <v>461</v>
      </c>
      <c r="F21" s="324"/>
      <c r="G21" s="324"/>
      <c r="H21" s="320"/>
      <c r="I21" s="317"/>
      <c r="J21" s="317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showGridLines="0" topLeftCell="A55" workbookViewId="0">
      <selection activeCell="C75" sqref="C75"/>
    </sheetView>
  </sheetViews>
  <sheetFormatPr defaultRowHeight="12.75" x14ac:dyDescent="0.2"/>
  <cols>
    <col min="1" max="1" width="7.5" style="110" customWidth="1"/>
    <col min="2" max="2" width="16.6640625" style="110" customWidth="1"/>
    <col min="3" max="3" width="81.5" style="110" customWidth="1"/>
    <col min="4" max="4" width="12.1640625" style="110" customWidth="1"/>
    <col min="5" max="5" width="12.33203125" style="110" customWidth="1"/>
    <col min="6" max="6" width="12.5" style="110" customWidth="1"/>
    <col min="7" max="7" width="16.6640625" style="110" customWidth="1"/>
    <col min="8" max="8" width="9.33203125" style="110"/>
    <col min="9" max="9" width="12.33203125" style="110" bestFit="1" customWidth="1"/>
    <col min="10" max="16384" width="9.33203125" style="110"/>
  </cols>
  <sheetData>
    <row r="1" spans="1:7" x14ac:dyDescent="0.2">
      <c r="F1" s="357" t="s">
        <v>545</v>
      </c>
      <c r="G1" s="357"/>
    </row>
    <row r="2" spans="1:7" s="112" customFormat="1" x14ac:dyDescent="0.2">
      <c r="A2" s="111" t="s">
        <v>544</v>
      </c>
      <c r="B2" s="111"/>
      <c r="C2" s="356" t="s">
        <v>1</v>
      </c>
      <c r="D2" s="356"/>
      <c r="E2" s="356"/>
      <c r="F2" s="356"/>
      <c r="G2" s="111"/>
    </row>
    <row r="3" spans="1:7" s="112" customFormat="1" x14ac:dyDescent="0.2">
      <c r="A3" s="111"/>
      <c r="B3" s="111"/>
      <c r="C3" s="111"/>
      <c r="D3" s="113" t="s">
        <v>543</v>
      </c>
      <c r="E3" s="356"/>
      <c r="F3" s="356"/>
      <c r="G3" s="356"/>
    </row>
    <row r="4" spans="1:7" s="112" customFormat="1" ht="12" x14ac:dyDescent="0.2">
      <c r="A4" s="111"/>
      <c r="B4" s="111"/>
      <c r="C4" s="111"/>
      <c r="D4" s="111"/>
      <c r="E4" s="111"/>
      <c r="F4" s="111"/>
      <c r="G4" s="111"/>
    </row>
    <row r="5" spans="1:7" s="112" customFormat="1" ht="15.75" x14ac:dyDescent="0.2">
      <c r="A5" s="111"/>
      <c r="B5" s="111"/>
      <c r="C5" s="114" t="s">
        <v>542</v>
      </c>
      <c r="D5" s="358" t="s">
        <v>541</v>
      </c>
      <c r="E5" s="358"/>
      <c r="F5" s="358"/>
      <c r="G5" s="358"/>
    </row>
    <row r="6" spans="1:7" s="112" customFormat="1" x14ac:dyDescent="0.2">
      <c r="A6" s="111"/>
      <c r="B6" s="111"/>
      <c r="C6" s="359" t="s">
        <v>540</v>
      </c>
      <c r="D6" s="359"/>
      <c r="E6" s="111"/>
      <c r="F6" s="111"/>
      <c r="G6" s="111"/>
    </row>
    <row r="7" spans="1:7" s="112" customFormat="1" ht="12" x14ac:dyDescent="0.2">
      <c r="A7" s="111"/>
      <c r="B7" s="111"/>
      <c r="C7" s="115"/>
      <c r="D7" s="115"/>
      <c r="E7" s="111"/>
      <c r="F7" s="111"/>
      <c r="G7" s="111"/>
    </row>
    <row r="8" spans="1:7" s="112" customFormat="1" x14ac:dyDescent="0.2">
      <c r="A8" s="111"/>
      <c r="B8" s="113" t="s">
        <v>5</v>
      </c>
      <c r="C8" s="356" t="s">
        <v>6</v>
      </c>
      <c r="D8" s="356"/>
      <c r="E8" s="356"/>
      <c r="F8" s="356"/>
      <c r="G8" s="111"/>
    </row>
    <row r="9" spans="1:7" s="112" customFormat="1" x14ac:dyDescent="0.2">
      <c r="A9" s="111" t="s">
        <v>539</v>
      </c>
      <c r="B9" s="111"/>
      <c r="C9" s="356" t="s">
        <v>3</v>
      </c>
      <c r="D9" s="356"/>
      <c r="E9" s="356"/>
      <c r="F9" s="356"/>
      <c r="G9" s="111"/>
    </row>
    <row r="10" spans="1:7" s="112" customFormat="1" x14ac:dyDescent="0.2">
      <c r="A10" s="111" t="s">
        <v>538</v>
      </c>
      <c r="B10" s="111"/>
      <c r="C10" s="356" t="s">
        <v>537</v>
      </c>
      <c r="D10" s="356"/>
      <c r="E10" s="356"/>
      <c r="F10" s="356"/>
      <c r="G10" s="111"/>
    </row>
    <row r="12" spans="1:7" s="112" customFormat="1" x14ac:dyDescent="0.2">
      <c r="A12" s="366"/>
      <c r="B12" s="366"/>
      <c r="C12" s="366"/>
      <c r="D12" s="366"/>
      <c r="E12" s="366"/>
      <c r="F12" s="366"/>
      <c r="G12" s="110"/>
    </row>
    <row r="13" spans="1:7" ht="23.25" customHeight="1" x14ac:dyDescent="0.2">
      <c r="A13" s="367" t="s">
        <v>536</v>
      </c>
      <c r="B13" s="367" t="s">
        <v>535</v>
      </c>
      <c r="C13" s="367" t="s">
        <v>534</v>
      </c>
      <c r="D13" s="367" t="s">
        <v>533</v>
      </c>
      <c r="E13" s="367" t="s">
        <v>532</v>
      </c>
      <c r="F13" s="369" t="s">
        <v>531</v>
      </c>
      <c r="G13" s="370"/>
    </row>
    <row r="14" spans="1:7" x14ac:dyDescent="0.2">
      <c r="A14" s="368"/>
      <c r="B14" s="368"/>
      <c r="C14" s="368"/>
      <c r="D14" s="368"/>
      <c r="E14" s="368"/>
      <c r="F14" s="116" t="s">
        <v>530</v>
      </c>
      <c r="G14" s="116" t="s">
        <v>529</v>
      </c>
    </row>
    <row r="15" spans="1:7" x14ac:dyDescent="0.2">
      <c r="A15" s="117">
        <v>1</v>
      </c>
      <c r="B15" s="118">
        <v>2</v>
      </c>
      <c r="C15" s="118">
        <v>3</v>
      </c>
      <c r="D15" s="118">
        <v>4</v>
      </c>
      <c r="E15" s="118">
        <v>5</v>
      </c>
      <c r="F15" s="118">
        <v>6</v>
      </c>
      <c r="G15" s="118">
        <v>7</v>
      </c>
    </row>
    <row r="16" spans="1:7" x14ac:dyDescent="0.2">
      <c r="A16" s="363"/>
      <c r="B16" s="364"/>
      <c r="C16" s="364"/>
      <c r="D16" s="364"/>
      <c r="E16" s="364"/>
      <c r="F16" s="364"/>
      <c r="G16" s="365"/>
    </row>
    <row r="17" spans="1:7" x14ac:dyDescent="0.2">
      <c r="A17" s="119"/>
      <c r="B17" s="120"/>
      <c r="C17" s="121"/>
      <c r="D17" s="122"/>
      <c r="E17" s="123"/>
      <c r="F17" s="124"/>
      <c r="G17" s="125"/>
    </row>
    <row r="18" spans="1:7" ht="15" x14ac:dyDescent="0.2">
      <c r="A18" s="126"/>
      <c r="B18" s="127"/>
      <c r="C18" s="128" t="s">
        <v>528</v>
      </c>
      <c r="D18" s="361"/>
      <c r="E18" s="361"/>
      <c r="F18" s="361"/>
      <c r="G18" s="362"/>
    </row>
    <row r="19" spans="1:7" ht="27" x14ac:dyDescent="0.2">
      <c r="A19" s="129" t="s">
        <v>216</v>
      </c>
      <c r="B19" s="130" t="s">
        <v>546</v>
      </c>
      <c r="C19" s="131" t="s">
        <v>547</v>
      </c>
      <c r="D19" s="130" t="s">
        <v>501</v>
      </c>
      <c r="E19" s="132">
        <v>235.29372720000001</v>
      </c>
      <c r="F19" s="133">
        <v>17067</v>
      </c>
      <c r="G19" s="134">
        <f t="shared" ref="G19:G46" si="0">E19*F19</f>
        <v>4015758</v>
      </c>
    </row>
    <row r="20" spans="1:7" ht="27" x14ac:dyDescent="0.2">
      <c r="A20" s="129" t="s">
        <v>218</v>
      </c>
      <c r="B20" s="130" t="s">
        <v>548</v>
      </c>
      <c r="C20" s="131" t="s">
        <v>549</v>
      </c>
      <c r="D20" s="130" t="s">
        <v>501</v>
      </c>
      <c r="E20" s="132">
        <v>306.94040999999999</v>
      </c>
      <c r="F20" s="133">
        <v>5283</v>
      </c>
      <c r="G20" s="134">
        <f t="shared" si="0"/>
        <v>1621566</v>
      </c>
    </row>
    <row r="21" spans="1:7" ht="25.5" x14ac:dyDescent="0.2">
      <c r="A21" s="129" t="s">
        <v>18</v>
      </c>
      <c r="B21" s="130" t="s">
        <v>550</v>
      </c>
      <c r="C21" s="131" t="s">
        <v>527</v>
      </c>
      <c r="D21" s="130" t="s">
        <v>501</v>
      </c>
      <c r="E21" s="132">
        <v>122.5760525</v>
      </c>
      <c r="F21" s="133">
        <v>10165</v>
      </c>
      <c r="G21" s="134">
        <f t="shared" si="0"/>
        <v>1245986</v>
      </c>
    </row>
    <row r="22" spans="1:7" ht="23.25" x14ac:dyDescent="0.2">
      <c r="A22" s="129" t="s">
        <v>20</v>
      </c>
      <c r="B22" s="130" t="s">
        <v>551</v>
      </c>
      <c r="C22" s="131" t="s">
        <v>526</v>
      </c>
      <c r="D22" s="130" t="s">
        <v>501</v>
      </c>
      <c r="E22" s="132">
        <v>342.109376</v>
      </c>
      <c r="F22" s="133">
        <v>1779</v>
      </c>
      <c r="G22" s="134">
        <f t="shared" si="0"/>
        <v>608613</v>
      </c>
    </row>
    <row r="23" spans="1:7" ht="25.5" x14ac:dyDescent="0.2">
      <c r="A23" s="129" t="s">
        <v>222</v>
      </c>
      <c r="B23" s="130" t="s">
        <v>552</v>
      </c>
      <c r="C23" s="131" t="s">
        <v>525</v>
      </c>
      <c r="D23" s="130" t="s">
        <v>501</v>
      </c>
      <c r="E23" s="132">
        <v>55.383932600000001</v>
      </c>
      <c r="F23" s="133">
        <v>10877</v>
      </c>
      <c r="G23" s="134">
        <f t="shared" si="0"/>
        <v>602411</v>
      </c>
    </row>
    <row r="24" spans="1:7" ht="23.25" x14ac:dyDescent="0.2">
      <c r="A24" s="129" t="s">
        <v>224</v>
      </c>
      <c r="B24" s="130" t="s">
        <v>553</v>
      </c>
      <c r="C24" s="131" t="s">
        <v>524</v>
      </c>
      <c r="D24" s="130" t="s">
        <v>501</v>
      </c>
      <c r="E24" s="132">
        <v>33.600557799999997</v>
      </c>
      <c r="F24" s="133">
        <v>8401</v>
      </c>
      <c r="G24" s="134">
        <f t="shared" si="0"/>
        <v>282278</v>
      </c>
    </row>
    <row r="25" spans="1:7" ht="23.25" x14ac:dyDescent="0.2">
      <c r="A25" s="129" t="s">
        <v>23</v>
      </c>
      <c r="B25" s="130" t="s">
        <v>554</v>
      </c>
      <c r="C25" s="131" t="s">
        <v>523</v>
      </c>
      <c r="D25" s="130" t="s">
        <v>501</v>
      </c>
      <c r="E25" s="132">
        <v>46.1707052</v>
      </c>
      <c r="F25" s="133">
        <v>5157</v>
      </c>
      <c r="G25" s="134">
        <f t="shared" si="0"/>
        <v>238102</v>
      </c>
    </row>
    <row r="26" spans="1:7" ht="25.5" x14ac:dyDescent="0.2">
      <c r="A26" s="129" t="s">
        <v>225</v>
      </c>
      <c r="B26" s="130" t="s">
        <v>555</v>
      </c>
      <c r="C26" s="131" t="s">
        <v>522</v>
      </c>
      <c r="D26" s="130" t="s">
        <v>501</v>
      </c>
      <c r="E26" s="132">
        <v>18.364415999999999</v>
      </c>
      <c r="F26" s="133">
        <v>8561</v>
      </c>
      <c r="G26" s="134">
        <f t="shared" si="0"/>
        <v>157218</v>
      </c>
    </row>
    <row r="27" spans="1:7" ht="23.25" x14ac:dyDescent="0.2">
      <c r="A27" s="129" t="s">
        <v>26</v>
      </c>
      <c r="B27" s="130" t="s">
        <v>556</v>
      </c>
      <c r="C27" s="131" t="s">
        <v>521</v>
      </c>
      <c r="D27" s="130" t="s">
        <v>501</v>
      </c>
      <c r="E27" s="132">
        <v>10.1787071</v>
      </c>
      <c r="F27" s="133">
        <v>12634</v>
      </c>
      <c r="G27" s="134">
        <f t="shared" si="0"/>
        <v>128598</v>
      </c>
    </row>
    <row r="28" spans="1:7" ht="25.5" x14ac:dyDescent="0.2">
      <c r="A28" s="129" t="s">
        <v>31</v>
      </c>
      <c r="B28" s="130" t="s">
        <v>557</v>
      </c>
      <c r="C28" s="131" t="s">
        <v>520</v>
      </c>
      <c r="D28" s="130" t="s">
        <v>501</v>
      </c>
      <c r="E28" s="132">
        <v>9.5314239999999995</v>
      </c>
      <c r="F28" s="133">
        <v>8886</v>
      </c>
      <c r="G28" s="134">
        <f t="shared" si="0"/>
        <v>84696</v>
      </c>
    </row>
    <row r="29" spans="1:7" ht="23.25" x14ac:dyDescent="0.2">
      <c r="A29" s="129" t="s">
        <v>277</v>
      </c>
      <c r="B29" s="130" t="s">
        <v>558</v>
      </c>
      <c r="C29" s="131" t="s">
        <v>519</v>
      </c>
      <c r="D29" s="130" t="s">
        <v>501</v>
      </c>
      <c r="E29" s="132">
        <v>4.7578047999999997</v>
      </c>
      <c r="F29" s="133">
        <v>6133</v>
      </c>
      <c r="G29" s="134">
        <f t="shared" si="0"/>
        <v>29180</v>
      </c>
    </row>
    <row r="30" spans="1:7" ht="23.25" x14ac:dyDescent="0.2">
      <c r="A30" s="129" t="s">
        <v>34</v>
      </c>
      <c r="B30" s="130" t="s">
        <v>559</v>
      </c>
      <c r="C30" s="131" t="s">
        <v>518</v>
      </c>
      <c r="D30" s="130" t="s">
        <v>501</v>
      </c>
      <c r="E30" s="132">
        <v>99.963085800000002</v>
      </c>
      <c r="F30" s="133">
        <v>266</v>
      </c>
      <c r="G30" s="134">
        <f t="shared" si="0"/>
        <v>26590</v>
      </c>
    </row>
    <row r="31" spans="1:7" ht="23.25" x14ac:dyDescent="0.2">
      <c r="A31" s="129" t="s">
        <v>230</v>
      </c>
      <c r="B31" s="130" t="s">
        <v>560</v>
      </c>
      <c r="C31" s="131" t="s">
        <v>517</v>
      </c>
      <c r="D31" s="130" t="s">
        <v>501</v>
      </c>
      <c r="E31" s="132">
        <v>7.6592750000000001</v>
      </c>
      <c r="F31" s="133">
        <v>2974</v>
      </c>
      <c r="G31" s="134">
        <f t="shared" si="0"/>
        <v>22779</v>
      </c>
    </row>
    <row r="32" spans="1:7" ht="23.25" x14ac:dyDescent="0.2">
      <c r="A32" s="129" t="s">
        <v>37</v>
      </c>
      <c r="B32" s="130" t="s">
        <v>561</v>
      </c>
      <c r="C32" s="131" t="s">
        <v>516</v>
      </c>
      <c r="D32" s="130" t="s">
        <v>501</v>
      </c>
      <c r="E32" s="132">
        <v>1016.570856</v>
      </c>
      <c r="F32" s="133">
        <v>17</v>
      </c>
      <c r="G32" s="134">
        <f t="shared" si="0"/>
        <v>17282</v>
      </c>
    </row>
    <row r="33" spans="1:7" ht="23.25" x14ac:dyDescent="0.2">
      <c r="A33" s="129" t="s">
        <v>233</v>
      </c>
      <c r="B33" s="130" t="s">
        <v>562</v>
      </c>
      <c r="C33" s="131" t="s">
        <v>515</v>
      </c>
      <c r="D33" s="130" t="s">
        <v>501</v>
      </c>
      <c r="E33" s="132">
        <v>1.4723634000000001</v>
      </c>
      <c r="F33" s="133">
        <v>8259</v>
      </c>
      <c r="G33" s="134">
        <f t="shared" si="0"/>
        <v>12160</v>
      </c>
    </row>
    <row r="34" spans="1:7" ht="23.25" x14ac:dyDescent="0.2">
      <c r="A34" s="129" t="s">
        <v>236</v>
      </c>
      <c r="B34" s="130" t="s">
        <v>563</v>
      </c>
      <c r="C34" s="131" t="s">
        <v>514</v>
      </c>
      <c r="D34" s="130" t="s">
        <v>501</v>
      </c>
      <c r="E34" s="132">
        <v>209.79338240000001</v>
      </c>
      <c r="F34" s="133">
        <v>48</v>
      </c>
      <c r="G34" s="134">
        <f t="shared" si="0"/>
        <v>10070</v>
      </c>
    </row>
    <row r="35" spans="1:7" ht="23.25" x14ac:dyDescent="0.2">
      <c r="A35" s="129" t="s">
        <v>41</v>
      </c>
      <c r="B35" s="130" t="s">
        <v>564</v>
      </c>
      <c r="C35" s="131" t="s">
        <v>513</v>
      </c>
      <c r="D35" s="130" t="s">
        <v>501</v>
      </c>
      <c r="E35" s="132">
        <v>85.946696599999996</v>
      </c>
      <c r="F35" s="133">
        <v>55</v>
      </c>
      <c r="G35" s="134">
        <f t="shared" si="0"/>
        <v>4727</v>
      </c>
    </row>
    <row r="36" spans="1:7" ht="23.25" x14ac:dyDescent="0.2">
      <c r="A36" s="129" t="s">
        <v>238</v>
      </c>
      <c r="B36" s="130" t="s">
        <v>565</v>
      </c>
      <c r="C36" s="131" t="s">
        <v>512</v>
      </c>
      <c r="D36" s="130" t="s">
        <v>501</v>
      </c>
      <c r="E36" s="132">
        <v>18.175725100000001</v>
      </c>
      <c r="F36" s="133">
        <v>247</v>
      </c>
      <c r="G36" s="134">
        <f t="shared" si="0"/>
        <v>4489</v>
      </c>
    </row>
    <row r="37" spans="1:7" ht="25.5" x14ac:dyDescent="0.2">
      <c r="A37" s="129" t="s">
        <v>44</v>
      </c>
      <c r="B37" s="130" t="s">
        <v>566</v>
      </c>
      <c r="C37" s="131" t="s">
        <v>511</v>
      </c>
      <c r="D37" s="130" t="s">
        <v>501</v>
      </c>
      <c r="E37" s="132">
        <v>0.68681270000000005</v>
      </c>
      <c r="F37" s="133">
        <v>5371</v>
      </c>
      <c r="G37" s="134">
        <f t="shared" si="0"/>
        <v>3689</v>
      </c>
    </row>
    <row r="38" spans="1:7" ht="23.25" x14ac:dyDescent="0.2">
      <c r="A38" s="129" t="s">
        <v>240</v>
      </c>
      <c r="B38" s="130" t="s">
        <v>567</v>
      </c>
      <c r="C38" s="131" t="s">
        <v>510</v>
      </c>
      <c r="D38" s="130" t="s">
        <v>501</v>
      </c>
      <c r="E38" s="132">
        <v>73.985425899999996</v>
      </c>
      <c r="F38" s="133">
        <v>26</v>
      </c>
      <c r="G38" s="134">
        <f t="shared" si="0"/>
        <v>1924</v>
      </c>
    </row>
    <row r="39" spans="1:7" ht="23.25" x14ac:dyDescent="0.2">
      <c r="A39" s="129" t="s">
        <v>243</v>
      </c>
      <c r="B39" s="130" t="s">
        <v>568</v>
      </c>
      <c r="C39" s="131" t="s">
        <v>509</v>
      </c>
      <c r="D39" s="130" t="s">
        <v>501</v>
      </c>
      <c r="E39" s="132">
        <v>24.241082899999999</v>
      </c>
      <c r="F39" s="133">
        <v>55</v>
      </c>
      <c r="G39" s="134">
        <f t="shared" si="0"/>
        <v>1333</v>
      </c>
    </row>
    <row r="40" spans="1:7" ht="23.25" x14ac:dyDescent="0.2">
      <c r="A40" s="129" t="s">
        <v>244</v>
      </c>
      <c r="B40" s="130" t="s">
        <v>569</v>
      </c>
      <c r="C40" s="131" t="s">
        <v>508</v>
      </c>
      <c r="D40" s="130" t="s">
        <v>501</v>
      </c>
      <c r="E40" s="132">
        <v>8.5640485999999996</v>
      </c>
      <c r="F40" s="133">
        <v>88</v>
      </c>
      <c r="G40" s="134">
        <f t="shared" si="0"/>
        <v>754</v>
      </c>
    </row>
    <row r="41" spans="1:7" ht="23.25" x14ac:dyDescent="0.2">
      <c r="A41" s="129" t="s">
        <v>247</v>
      </c>
      <c r="B41" s="130" t="s">
        <v>570</v>
      </c>
      <c r="C41" s="131" t="s">
        <v>507</v>
      </c>
      <c r="D41" s="130" t="s">
        <v>501</v>
      </c>
      <c r="E41" s="132">
        <v>5.0657904</v>
      </c>
      <c r="F41" s="133">
        <v>100</v>
      </c>
      <c r="G41" s="134">
        <f t="shared" si="0"/>
        <v>507</v>
      </c>
    </row>
    <row r="42" spans="1:7" ht="25.5" x14ac:dyDescent="0.2">
      <c r="A42" s="129" t="s">
        <v>249</v>
      </c>
      <c r="B42" s="130" t="s">
        <v>571</v>
      </c>
      <c r="C42" s="131" t="s">
        <v>506</v>
      </c>
      <c r="D42" s="130" t="s">
        <v>501</v>
      </c>
      <c r="E42" s="132">
        <v>1.5419354000000001</v>
      </c>
      <c r="F42" s="133">
        <v>178</v>
      </c>
      <c r="G42" s="134">
        <f t="shared" si="0"/>
        <v>274</v>
      </c>
    </row>
    <row r="43" spans="1:7" ht="23.25" x14ac:dyDescent="0.2">
      <c r="A43" s="129" t="s">
        <v>250</v>
      </c>
      <c r="B43" s="130" t="s">
        <v>572</v>
      </c>
      <c r="C43" s="131" t="s">
        <v>505</v>
      </c>
      <c r="D43" s="130" t="s">
        <v>501</v>
      </c>
      <c r="E43" s="132">
        <v>2.1366212999999998</v>
      </c>
      <c r="F43" s="133">
        <v>116</v>
      </c>
      <c r="G43" s="134">
        <f t="shared" si="0"/>
        <v>248</v>
      </c>
    </row>
    <row r="44" spans="1:7" ht="23.25" x14ac:dyDescent="0.2">
      <c r="A44" s="129" t="s">
        <v>47</v>
      </c>
      <c r="B44" s="130" t="s">
        <v>573</v>
      </c>
      <c r="C44" s="131" t="s">
        <v>504</v>
      </c>
      <c r="D44" s="130" t="s">
        <v>501</v>
      </c>
      <c r="E44" s="132">
        <v>2.6987250999999999</v>
      </c>
      <c r="F44" s="133">
        <v>16</v>
      </c>
      <c r="G44" s="134">
        <f t="shared" si="0"/>
        <v>43</v>
      </c>
    </row>
    <row r="45" spans="1:7" ht="23.25" x14ac:dyDescent="0.2">
      <c r="A45" s="129" t="s">
        <v>251</v>
      </c>
      <c r="B45" s="130" t="s">
        <v>574</v>
      </c>
      <c r="C45" s="131" t="s">
        <v>503</v>
      </c>
      <c r="D45" s="130" t="s">
        <v>501</v>
      </c>
      <c r="E45" s="132">
        <v>0.90768899999999997</v>
      </c>
      <c r="F45" s="133">
        <v>37</v>
      </c>
      <c r="G45" s="134">
        <f t="shared" si="0"/>
        <v>34</v>
      </c>
    </row>
    <row r="46" spans="1:7" ht="23.25" x14ac:dyDescent="0.2">
      <c r="A46" s="129" t="s">
        <v>49</v>
      </c>
      <c r="B46" s="130" t="s">
        <v>575</v>
      </c>
      <c r="C46" s="131" t="s">
        <v>502</v>
      </c>
      <c r="D46" s="130" t="s">
        <v>501</v>
      </c>
      <c r="E46" s="132">
        <v>1.37673E-2</v>
      </c>
      <c r="F46" s="133">
        <v>35</v>
      </c>
      <c r="G46" s="134">
        <f t="shared" si="0"/>
        <v>0</v>
      </c>
    </row>
    <row r="47" spans="1:7" x14ac:dyDescent="0.2">
      <c r="A47" s="135"/>
      <c r="B47" s="136"/>
      <c r="C47" s="137" t="s">
        <v>605</v>
      </c>
      <c r="D47" s="138" t="s">
        <v>465</v>
      </c>
      <c r="E47" s="139"/>
      <c r="F47" s="139"/>
      <c r="G47" s="140">
        <f>SUM(G19:G46)</f>
        <v>9121309</v>
      </c>
    </row>
    <row r="48" spans="1:7" s="159" customFormat="1" x14ac:dyDescent="0.2">
      <c r="A48" s="153"/>
      <c r="B48" s="154"/>
      <c r="C48" s="155" t="s">
        <v>601</v>
      </c>
      <c r="D48" s="156" t="s">
        <v>465</v>
      </c>
      <c r="E48" s="157"/>
      <c r="F48" s="157"/>
      <c r="G48" s="158">
        <f>G47*0.08</f>
        <v>729705</v>
      </c>
    </row>
    <row r="49" spans="1:9" s="165" customFormat="1" ht="25.5" x14ac:dyDescent="0.2">
      <c r="A49" s="160"/>
      <c r="B49" s="161"/>
      <c r="C49" s="162" t="s">
        <v>602</v>
      </c>
      <c r="D49" s="163" t="s">
        <v>465</v>
      </c>
      <c r="E49" s="163"/>
      <c r="F49" s="163"/>
      <c r="G49" s="164">
        <f>G47+G48</f>
        <v>9851014</v>
      </c>
    </row>
    <row r="50" spans="1:9" ht="18.75" x14ac:dyDescent="0.2">
      <c r="A50" s="166"/>
      <c r="B50" s="167" t="s">
        <v>603</v>
      </c>
      <c r="C50" s="168" t="s">
        <v>604</v>
      </c>
      <c r="D50" s="156" t="s">
        <v>465</v>
      </c>
      <c r="E50" s="169"/>
      <c r="F50" s="169"/>
      <c r="G50" s="170">
        <f>G49*1.079</f>
        <v>10629244</v>
      </c>
    </row>
    <row r="51" spans="1:9" x14ac:dyDescent="0.2">
      <c r="A51" s="119"/>
      <c r="B51" s="120"/>
      <c r="C51" s="121"/>
      <c r="D51" s="122"/>
      <c r="E51" s="123"/>
      <c r="F51" s="124"/>
      <c r="G51" s="125"/>
    </row>
    <row r="52" spans="1:9" ht="15" x14ac:dyDescent="0.2">
      <c r="A52" s="126"/>
      <c r="B52" s="127"/>
      <c r="C52" s="128" t="s">
        <v>469</v>
      </c>
      <c r="D52" s="361"/>
      <c r="E52" s="361"/>
      <c r="F52" s="361"/>
      <c r="G52" s="362"/>
    </row>
    <row r="53" spans="1:9" ht="25.5" x14ac:dyDescent="0.2">
      <c r="A53" s="129" t="s">
        <v>216</v>
      </c>
      <c r="B53" s="130" t="s">
        <v>576</v>
      </c>
      <c r="C53" s="131" t="s">
        <v>468</v>
      </c>
      <c r="D53" s="130" t="s">
        <v>221</v>
      </c>
      <c r="E53" s="145">
        <v>25354.93</v>
      </c>
      <c r="F53" s="133">
        <v>245</v>
      </c>
      <c r="G53" s="133">
        <f>E53*F53</f>
        <v>6211958</v>
      </c>
    </row>
    <row r="54" spans="1:9" x14ac:dyDescent="0.2">
      <c r="A54" s="135"/>
      <c r="B54" s="136"/>
      <c r="C54" s="137" t="s">
        <v>467</v>
      </c>
      <c r="D54" s="138" t="s">
        <v>465</v>
      </c>
      <c r="E54" s="139"/>
      <c r="F54" s="139"/>
      <c r="G54" s="140">
        <f>SUM(G53)</f>
        <v>6211958</v>
      </c>
    </row>
    <row r="55" spans="1:9" s="159" customFormat="1" x14ac:dyDescent="0.2">
      <c r="A55" s="153"/>
      <c r="B55" s="154"/>
      <c r="C55" s="155" t="s">
        <v>601</v>
      </c>
      <c r="D55" s="156" t="s">
        <v>465</v>
      </c>
      <c r="E55" s="157"/>
      <c r="F55" s="157"/>
      <c r="G55" s="158">
        <f>G54*0.08</f>
        <v>496957</v>
      </c>
    </row>
    <row r="56" spans="1:9" s="165" customFormat="1" x14ac:dyDescent="0.2">
      <c r="A56" s="160"/>
      <c r="B56" s="161"/>
      <c r="C56" s="162" t="s">
        <v>609</v>
      </c>
      <c r="D56" s="163" t="s">
        <v>465</v>
      </c>
      <c r="E56" s="163"/>
      <c r="F56" s="163"/>
      <c r="G56" s="164">
        <f>G54+G55</f>
        <v>6708915</v>
      </c>
    </row>
    <row r="57" spans="1:9" ht="18.75" x14ac:dyDescent="0.2">
      <c r="A57" s="166"/>
      <c r="B57" s="167" t="s">
        <v>603</v>
      </c>
      <c r="C57" s="168" t="s">
        <v>604</v>
      </c>
      <c r="D57" s="156" t="s">
        <v>465</v>
      </c>
      <c r="E57" s="169"/>
      <c r="F57" s="169"/>
      <c r="G57" s="170">
        <f>G56*1.079</f>
        <v>7238919</v>
      </c>
    </row>
    <row r="58" spans="1:9" x14ac:dyDescent="0.2">
      <c r="A58" s="150"/>
      <c r="B58" s="174"/>
      <c r="C58" s="151"/>
      <c r="D58" s="175"/>
      <c r="E58" s="176"/>
      <c r="F58" s="176"/>
      <c r="G58" s="177"/>
    </row>
    <row r="59" spans="1:9" x14ac:dyDescent="0.2">
      <c r="A59" s="150"/>
      <c r="B59" s="174"/>
      <c r="C59" s="151"/>
      <c r="D59" s="152"/>
      <c r="E59" s="178"/>
      <c r="F59" s="178"/>
      <c r="G59" s="179"/>
    </row>
    <row r="60" spans="1:9" ht="15" x14ac:dyDescent="0.2">
      <c r="A60" s="126"/>
      <c r="B60" s="127"/>
      <c r="C60" s="128" t="s">
        <v>608</v>
      </c>
      <c r="D60" s="360"/>
      <c r="E60" s="360"/>
      <c r="F60" s="360"/>
      <c r="G60" s="360"/>
      <c r="H60" s="180"/>
    </row>
    <row r="61" spans="1:9" ht="25.5" x14ac:dyDescent="0.2">
      <c r="A61" s="129" t="s">
        <v>216</v>
      </c>
      <c r="B61" s="130" t="s">
        <v>577</v>
      </c>
      <c r="C61" s="131" t="s">
        <v>500</v>
      </c>
      <c r="D61" s="130" t="s">
        <v>578</v>
      </c>
      <c r="E61" s="145">
        <v>489.58</v>
      </c>
      <c r="F61" s="133">
        <v>24137</v>
      </c>
      <c r="G61" s="134">
        <f>E61*F61</f>
        <v>11816992</v>
      </c>
      <c r="I61" s="149"/>
    </row>
    <row r="62" spans="1:9" ht="25.5" x14ac:dyDescent="0.2">
      <c r="A62" s="129" t="s">
        <v>218</v>
      </c>
      <c r="B62" s="130" t="s">
        <v>579</v>
      </c>
      <c r="C62" s="131" t="s">
        <v>499</v>
      </c>
      <c r="D62" s="130" t="s">
        <v>40</v>
      </c>
      <c r="E62" s="145">
        <v>32.28</v>
      </c>
      <c r="F62" s="133">
        <v>214123</v>
      </c>
      <c r="G62" s="134">
        <f t="shared" ref="G62:G88" si="1">E62*F62</f>
        <v>6911890</v>
      </c>
    </row>
    <row r="63" spans="1:9" ht="51" x14ac:dyDescent="0.2">
      <c r="A63" s="129" t="s">
        <v>18</v>
      </c>
      <c r="B63" s="130" t="s">
        <v>606</v>
      </c>
      <c r="C63" s="131" t="s">
        <v>479</v>
      </c>
      <c r="D63" s="130" t="s">
        <v>267</v>
      </c>
      <c r="E63" s="141">
        <v>396</v>
      </c>
      <c r="F63" s="171">
        <f>17103.39/1.079</f>
        <v>15851.15</v>
      </c>
      <c r="G63" s="134">
        <f t="shared" si="1"/>
        <v>6277055</v>
      </c>
    </row>
    <row r="64" spans="1:9" ht="25.5" x14ac:dyDescent="0.2">
      <c r="A64" s="129" t="s">
        <v>20</v>
      </c>
      <c r="B64" s="130" t="s">
        <v>580</v>
      </c>
      <c r="C64" s="131" t="s">
        <v>498</v>
      </c>
      <c r="D64" s="130" t="s">
        <v>481</v>
      </c>
      <c r="E64" s="146">
        <v>3283.5</v>
      </c>
      <c r="F64" s="133">
        <v>1112</v>
      </c>
      <c r="G64" s="134">
        <f t="shared" si="1"/>
        <v>3651252</v>
      </c>
    </row>
    <row r="65" spans="1:9" ht="25.5" x14ac:dyDescent="0.2">
      <c r="A65" s="129" t="s">
        <v>222</v>
      </c>
      <c r="B65" s="130" t="s">
        <v>581</v>
      </c>
      <c r="C65" s="131" t="s">
        <v>478</v>
      </c>
      <c r="D65" s="130" t="s">
        <v>40</v>
      </c>
      <c r="E65" s="143">
        <v>11.956799999999999</v>
      </c>
      <c r="F65" s="133">
        <v>276904</v>
      </c>
      <c r="G65" s="134">
        <f t="shared" si="1"/>
        <v>3310886</v>
      </c>
    </row>
    <row r="66" spans="1:9" ht="25.5" x14ac:dyDescent="0.2">
      <c r="A66" s="129" t="s">
        <v>224</v>
      </c>
      <c r="B66" s="130" t="s">
        <v>582</v>
      </c>
      <c r="C66" s="131" t="s">
        <v>497</v>
      </c>
      <c r="D66" s="130" t="s">
        <v>578</v>
      </c>
      <c r="E66" s="144">
        <v>89.34</v>
      </c>
      <c r="F66" s="133">
        <v>24913</v>
      </c>
      <c r="G66" s="134">
        <f t="shared" si="1"/>
        <v>2225727</v>
      </c>
    </row>
    <row r="67" spans="1:9" ht="25.5" x14ac:dyDescent="0.2">
      <c r="A67" s="129" t="s">
        <v>23</v>
      </c>
      <c r="B67" s="130" t="s">
        <v>583</v>
      </c>
      <c r="C67" s="131" t="s">
        <v>496</v>
      </c>
      <c r="D67" s="130" t="s">
        <v>578</v>
      </c>
      <c r="E67" s="145">
        <v>62.1</v>
      </c>
      <c r="F67" s="133">
        <v>21609</v>
      </c>
      <c r="G67" s="134">
        <f t="shared" si="1"/>
        <v>1341919</v>
      </c>
    </row>
    <row r="68" spans="1:9" ht="25.5" x14ac:dyDescent="0.2">
      <c r="A68" s="129" t="s">
        <v>225</v>
      </c>
      <c r="B68" s="130" t="s">
        <v>581</v>
      </c>
      <c r="C68" s="131" t="s">
        <v>477</v>
      </c>
      <c r="D68" s="130" t="s">
        <v>40</v>
      </c>
      <c r="E68" s="143">
        <v>4.6184000000000003</v>
      </c>
      <c r="F68" s="133">
        <v>276904</v>
      </c>
      <c r="G68" s="134">
        <f t="shared" si="1"/>
        <v>1278853</v>
      </c>
      <c r="I68" s="148"/>
    </row>
    <row r="69" spans="1:9" ht="25.5" x14ac:dyDescent="0.2">
      <c r="A69" s="129" t="s">
        <v>26</v>
      </c>
      <c r="B69" s="130" t="s">
        <v>584</v>
      </c>
      <c r="C69" s="131" t="s">
        <v>495</v>
      </c>
      <c r="D69" s="130" t="s">
        <v>578</v>
      </c>
      <c r="E69" s="141">
        <v>235.70400000000001</v>
      </c>
      <c r="F69" s="133">
        <v>4760</v>
      </c>
      <c r="G69" s="134">
        <f t="shared" si="1"/>
        <v>1121951</v>
      </c>
    </row>
    <row r="70" spans="1:9" ht="25.5" x14ac:dyDescent="0.2">
      <c r="A70" s="129" t="s">
        <v>31</v>
      </c>
      <c r="B70" s="130" t="s">
        <v>585</v>
      </c>
      <c r="C70" s="131" t="s">
        <v>472</v>
      </c>
      <c r="D70" s="130" t="s">
        <v>40</v>
      </c>
      <c r="E70" s="143">
        <v>1.3492999999999999</v>
      </c>
      <c r="F70" s="133">
        <v>531766</v>
      </c>
      <c r="G70" s="134">
        <f t="shared" si="1"/>
        <v>717512</v>
      </c>
      <c r="H70" s="147"/>
    </row>
    <row r="71" spans="1:9" ht="25.5" x14ac:dyDescent="0.2">
      <c r="A71" s="129" t="s">
        <v>277</v>
      </c>
      <c r="B71" s="130" t="s">
        <v>586</v>
      </c>
      <c r="C71" s="131" t="s">
        <v>494</v>
      </c>
      <c r="D71" s="130" t="s">
        <v>40</v>
      </c>
      <c r="E71" s="142">
        <v>2.0500500000000001</v>
      </c>
      <c r="F71" s="133">
        <v>325262</v>
      </c>
      <c r="G71" s="134">
        <f t="shared" si="1"/>
        <v>666803</v>
      </c>
    </row>
    <row r="72" spans="1:9" ht="25.5" x14ac:dyDescent="0.2">
      <c r="A72" s="129" t="s">
        <v>34</v>
      </c>
      <c r="B72" s="130" t="s">
        <v>581</v>
      </c>
      <c r="C72" s="131" t="s">
        <v>475</v>
      </c>
      <c r="D72" s="130" t="s">
        <v>40</v>
      </c>
      <c r="E72" s="143">
        <v>2.4041000000000001</v>
      </c>
      <c r="F72" s="133">
        <v>276904</v>
      </c>
      <c r="G72" s="134">
        <f t="shared" si="1"/>
        <v>665705</v>
      </c>
    </row>
    <row r="73" spans="1:9" ht="25.5" x14ac:dyDescent="0.2">
      <c r="A73" s="129" t="s">
        <v>230</v>
      </c>
      <c r="B73" s="130" t="s">
        <v>587</v>
      </c>
      <c r="C73" s="131" t="s">
        <v>474</v>
      </c>
      <c r="D73" s="130" t="s">
        <v>40</v>
      </c>
      <c r="E73" s="143">
        <v>1.6597</v>
      </c>
      <c r="F73" s="133">
        <v>299981</v>
      </c>
      <c r="G73" s="134">
        <f t="shared" si="1"/>
        <v>497878</v>
      </c>
    </row>
    <row r="74" spans="1:9" ht="25.5" x14ac:dyDescent="0.2">
      <c r="A74" s="129" t="s">
        <v>37</v>
      </c>
      <c r="B74" s="130" t="s">
        <v>581</v>
      </c>
      <c r="C74" s="131" t="s">
        <v>476</v>
      </c>
      <c r="D74" s="130" t="s">
        <v>40</v>
      </c>
      <c r="E74" s="143">
        <v>1.3563000000000001</v>
      </c>
      <c r="F74" s="133">
        <v>276904</v>
      </c>
      <c r="G74" s="134">
        <f t="shared" si="1"/>
        <v>375565</v>
      </c>
    </row>
    <row r="75" spans="1:9" ht="25.5" x14ac:dyDescent="0.2">
      <c r="A75" s="129" t="s">
        <v>233</v>
      </c>
      <c r="B75" s="130" t="s">
        <v>588</v>
      </c>
      <c r="C75" s="131" t="s">
        <v>493</v>
      </c>
      <c r="D75" s="130" t="s">
        <v>481</v>
      </c>
      <c r="E75" s="146">
        <v>410.4</v>
      </c>
      <c r="F75" s="133">
        <v>557</v>
      </c>
      <c r="G75" s="134">
        <f t="shared" si="1"/>
        <v>228593</v>
      </c>
    </row>
    <row r="76" spans="1:9" ht="38.25" x14ac:dyDescent="0.2">
      <c r="A76" s="129" t="s">
        <v>236</v>
      </c>
      <c r="B76" s="172" t="s">
        <v>607</v>
      </c>
      <c r="C76" s="131" t="s">
        <v>480</v>
      </c>
      <c r="D76" s="130" t="s">
        <v>267</v>
      </c>
      <c r="E76" s="141">
        <v>30</v>
      </c>
      <c r="F76" s="173">
        <f>6227.53/1.079</f>
        <v>5771.58</v>
      </c>
      <c r="G76" s="134">
        <f t="shared" si="1"/>
        <v>173147</v>
      </c>
    </row>
    <row r="77" spans="1:9" ht="25.5" x14ac:dyDescent="0.2">
      <c r="A77" s="129" t="s">
        <v>41</v>
      </c>
      <c r="B77" s="130" t="s">
        <v>589</v>
      </c>
      <c r="C77" s="131" t="s">
        <v>492</v>
      </c>
      <c r="D77" s="130" t="s">
        <v>578</v>
      </c>
      <c r="E77" s="141">
        <v>6.7748400000000002</v>
      </c>
      <c r="F77" s="133">
        <v>26140</v>
      </c>
      <c r="G77" s="134">
        <f t="shared" si="1"/>
        <v>177094</v>
      </c>
    </row>
    <row r="78" spans="1:9" ht="25.5" x14ac:dyDescent="0.2">
      <c r="A78" s="129" t="s">
        <v>238</v>
      </c>
      <c r="B78" s="130" t="s">
        <v>590</v>
      </c>
      <c r="C78" s="131" t="s">
        <v>473</v>
      </c>
      <c r="D78" s="130" t="s">
        <v>40</v>
      </c>
      <c r="E78" s="143">
        <v>0.53210000000000002</v>
      </c>
      <c r="F78" s="133">
        <v>299774</v>
      </c>
      <c r="G78" s="134">
        <f t="shared" si="1"/>
        <v>159510</v>
      </c>
    </row>
    <row r="79" spans="1:9" ht="25.5" x14ac:dyDescent="0.2">
      <c r="A79" s="129" t="s">
        <v>44</v>
      </c>
      <c r="B79" s="130" t="s">
        <v>591</v>
      </c>
      <c r="C79" s="131" t="s">
        <v>491</v>
      </c>
      <c r="D79" s="130" t="s">
        <v>481</v>
      </c>
      <c r="E79" s="146">
        <v>54.2</v>
      </c>
      <c r="F79" s="133">
        <v>2280</v>
      </c>
      <c r="G79" s="134">
        <f t="shared" si="1"/>
        <v>123576</v>
      </c>
    </row>
    <row r="80" spans="1:9" ht="25.5" x14ac:dyDescent="0.2">
      <c r="A80" s="129" t="s">
        <v>240</v>
      </c>
      <c r="B80" s="130" t="s">
        <v>592</v>
      </c>
      <c r="C80" s="131" t="s">
        <v>490</v>
      </c>
      <c r="D80" s="130" t="s">
        <v>481</v>
      </c>
      <c r="E80" s="146">
        <v>84.3</v>
      </c>
      <c r="F80" s="133">
        <v>530</v>
      </c>
      <c r="G80" s="134">
        <f t="shared" si="1"/>
        <v>44679</v>
      </c>
    </row>
    <row r="81" spans="1:7" ht="25.5" x14ac:dyDescent="0.2">
      <c r="A81" s="129" t="s">
        <v>243</v>
      </c>
      <c r="B81" s="130" t="s">
        <v>593</v>
      </c>
      <c r="C81" s="131" t="s">
        <v>489</v>
      </c>
      <c r="D81" s="130" t="s">
        <v>40</v>
      </c>
      <c r="E81" s="143">
        <v>0.13500000000000001</v>
      </c>
      <c r="F81" s="133">
        <v>289955</v>
      </c>
      <c r="G81" s="134">
        <f t="shared" si="1"/>
        <v>39144</v>
      </c>
    </row>
    <row r="82" spans="1:7" ht="25.5" x14ac:dyDescent="0.2">
      <c r="A82" s="129" t="s">
        <v>244</v>
      </c>
      <c r="B82" s="130" t="s">
        <v>594</v>
      </c>
      <c r="C82" s="131" t="s">
        <v>471</v>
      </c>
      <c r="D82" s="130" t="s">
        <v>40</v>
      </c>
      <c r="E82" s="143">
        <v>9.8799999999999999E-2</v>
      </c>
      <c r="F82" s="133">
        <v>306286</v>
      </c>
      <c r="G82" s="134">
        <f t="shared" si="1"/>
        <v>30261</v>
      </c>
    </row>
    <row r="83" spans="1:7" ht="25.5" x14ac:dyDescent="0.2">
      <c r="A83" s="129" t="s">
        <v>247</v>
      </c>
      <c r="B83" s="130" t="s">
        <v>595</v>
      </c>
      <c r="C83" s="131" t="s">
        <v>488</v>
      </c>
      <c r="D83" s="130" t="s">
        <v>40</v>
      </c>
      <c r="E83" s="143">
        <v>1.17E-2</v>
      </c>
      <c r="F83" s="133">
        <v>680949</v>
      </c>
      <c r="G83" s="134">
        <f t="shared" si="1"/>
        <v>7967</v>
      </c>
    </row>
    <row r="84" spans="1:7" ht="25.5" x14ac:dyDescent="0.2">
      <c r="A84" s="129" t="s">
        <v>249</v>
      </c>
      <c r="B84" s="130" t="s">
        <v>596</v>
      </c>
      <c r="C84" s="131" t="s">
        <v>487</v>
      </c>
      <c r="D84" s="130" t="s">
        <v>40</v>
      </c>
      <c r="E84" s="143">
        <v>1.78E-2</v>
      </c>
      <c r="F84" s="133">
        <v>272284</v>
      </c>
      <c r="G84" s="134">
        <f t="shared" si="1"/>
        <v>4847</v>
      </c>
    </row>
    <row r="85" spans="1:7" ht="25.5" x14ac:dyDescent="0.2">
      <c r="A85" s="129" t="s">
        <v>250</v>
      </c>
      <c r="B85" s="130" t="s">
        <v>597</v>
      </c>
      <c r="C85" s="131" t="s">
        <v>486</v>
      </c>
      <c r="D85" s="130" t="s">
        <v>578</v>
      </c>
      <c r="E85" s="145">
        <v>9.14</v>
      </c>
      <c r="F85" s="133">
        <v>390</v>
      </c>
      <c r="G85" s="134">
        <f t="shared" si="1"/>
        <v>3565</v>
      </c>
    </row>
    <row r="86" spans="1:7" ht="25.5" x14ac:dyDescent="0.2">
      <c r="A86" s="129" t="s">
        <v>47</v>
      </c>
      <c r="B86" s="130" t="s">
        <v>598</v>
      </c>
      <c r="C86" s="131" t="s">
        <v>485</v>
      </c>
      <c r="D86" s="130" t="s">
        <v>578</v>
      </c>
      <c r="E86" s="144">
        <v>0.307</v>
      </c>
      <c r="F86" s="133">
        <v>4637</v>
      </c>
      <c r="G86" s="134">
        <f t="shared" si="1"/>
        <v>1424</v>
      </c>
    </row>
    <row r="87" spans="1:7" ht="25.5" x14ac:dyDescent="0.2">
      <c r="A87" s="129" t="s">
        <v>49</v>
      </c>
      <c r="B87" s="130" t="s">
        <v>599</v>
      </c>
      <c r="C87" s="131" t="s">
        <v>483</v>
      </c>
      <c r="D87" s="130" t="s">
        <v>40</v>
      </c>
      <c r="E87" s="143">
        <v>1.9E-3</v>
      </c>
      <c r="F87" s="133">
        <v>380806</v>
      </c>
      <c r="G87" s="134">
        <f t="shared" si="1"/>
        <v>724</v>
      </c>
    </row>
    <row r="88" spans="1:7" ht="25.5" x14ac:dyDescent="0.2">
      <c r="A88" s="129" t="s">
        <v>254</v>
      </c>
      <c r="B88" s="130" t="s">
        <v>600</v>
      </c>
      <c r="C88" s="131" t="s">
        <v>482</v>
      </c>
      <c r="D88" s="130" t="s">
        <v>481</v>
      </c>
      <c r="E88" s="146">
        <v>2.2999999999999998</v>
      </c>
      <c r="F88" s="133">
        <v>229</v>
      </c>
      <c r="G88" s="134">
        <f t="shared" si="1"/>
        <v>527</v>
      </c>
    </row>
    <row r="89" spans="1:7" x14ac:dyDescent="0.2">
      <c r="A89" s="135"/>
      <c r="B89" s="136"/>
      <c r="C89" s="137" t="s">
        <v>470</v>
      </c>
      <c r="D89" s="138" t="s">
        <v>465</v>
      </c>
      <c r="E89" s="139"/>
      <c r="F89" s="139"/>
      <c r="G89" s="140">
        <f>SUM(G61:G88)</f>
        <v>41855046</v>
      </c>
    </row>
    <row r="90" spans="1:7" x14ac:dyDescent="0.2">
      <c r="A90" s="119"/>
      <c r="B90" s="120"/>
      <c r="C90" s="121"/>
      <c r="D90" s="122"/>
      <c r="E90" s="123"/>
      <c r="F90" s="124"/>
      <c r="G90" s="125"/>
    </row>
  </sheetData>
  <mergeCells count="19">
    <mergeCell ref="D60:G60"/>
    <mergeCell ref="D52:G52"/>
    <mergeCell ref="A16:G16"/>
    <mergeCell ref="D18:G18"/>
    <mergeCell ref="C9:F9"/>
    <mergeCell ref="C10:F10"/>
    <mergeCell ref="A12:F12"/>
    <mergeCell ref="A13:A14"/>
    <mergeCell ref="B13:B14"/>
    <mergeCell ref="C13:C14"/>
    <mergeCell ref="D13:D14"/>
    <mergeCell ref="E13:E14"/>
    <mergeCell ref="F13:G13"/>
    <mergeCell ref="C8:F8"/>
    <mergeCell ref="F1:G1"/>
    <mergeCell ref="C2:F2"/>
    <mergeCell ref="E3:G3"/>
    <mergeCell ref="D5:G5"/>
    <mergeCell ref="C6:D6"/>
  </mergeCells>
  <pageMargins left="0.59" right="0.59" top="0.79" bottom="0.79" header="0.51" footer="0.51"/>
  <pageSetup paperSize="9" fitToHeight="10000" orientation="landscape" horizontalDpi="300" verticalDpi="300"/>
  <headerFooter>
    <oddHeader>&amp;L&amp;"Times New Roman,Обычный"Программный комплекс АВС (редакция 2024.11)&amp;C&amp;"Times New Roman,Обычный"&amp;P&amp;R&amp;"Times New Roman,Обычный"25041620</oddHeader>
    <oddFooter>&amp;C&amp;"Times New Roman,Обычный"Страниц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8"/>
  <sheetViews>
    <sheetView showGridLines="0" tabSelected="1" topLeftCell="A2018" workbookViewId="0">
      <selection activeCell="E2030" sqref="E2030"/>
    </sheetView>
  </sheetViews>
  <sheetFormatPr defaultRowHeight="12.75" outlineLevelRow="2" x14ac:dyDescent="0.2"/>
  <cols>
    <col min="1" max="1" width="6.1640625" customWidth="1"/>
    <col min="2" max="2" width="15.6640625" customWidth="1"/>
    <col min="3" max="3" width="70.5" customWidth="1"/>
    <col min="4" max="6" width="11.6640625" customWidth="1"/>
    <col min="7" max="7" width="13.83203125" customWidth="1"/>
    <col min="8" max="8" width="16.6640625" customWidth="1"/>
    <col min="12" max="12" width="11" bestFit="1" customWidth="1"/>
  </cols>
  <sheetData>
    <row r="1" spans="1:8" s="3" customFormat="1" x14ac:dyDescent="0.2">
      <c r="A1" s="262"/>
      <c r="B1" s="262"/>
      <c r="C1" s="262"/>
      <c r="D1" s="262"/>
      <c r="E1" s="262"/>
      <c r="F1" s="262"/>
      <c r="G1" s="262"/>
      <c r="H1" s="258"/>
    </row>
    <row r="2" spans="1:8" s="3" customFormat="1" x14ac:dyDescent="0.2">
      <c r="A2" s="261" t="s">
        <v>544</v>
      </c>
      <c r="B2" s="261"/>
      <c r="C2" s="371" t="s">
        <v>1</v>
      </c>
      <c r="D2" s="371"/>
      <c r="E2" s="371"/>
      <c r="F2" s="371"/>
      <c r="G2" s="371"/>
      <c r="H2" s="260"/>
    </row>
    <row r="3" spans="1:8" s="3" customFormat="1" x14ac:dyDescent="0.2">
      <c r="A3" s="261" t="s">
        <v>539</v>
      </c>
      <c r="B3" s="261"/>
      <c r="C3" s="371" t="s">
        <v>3</v>
      </c>
      <c r="D3" s="371"/>
      <c r="E3" s="371"/>
      <c r="F3" s="371"/>
      <c r="G3" s="371"/>
      <c r="H3" s="263"/>
    </row>
    <row r="4" spans="1:8" s="3" customFormat="1" x14ac:dyDescent="0.2">
      <c r="A4" s="268"/>
      <c r="B4" s="268"/>
      <c r="C4" s="268"/>
      <c r="D4" s="265"/>
      <c r="E4" s="372" t="s">
        <v>543</v>
      </c>
      <c r="F4" s="372"/>
      <c r="G4" s="371"/>
      <c r="H4" s="371"/>
    </row>
    <row r="5" spans="1:8" s="3" customFormat="1" ht="15.75" x14ac:dyDescent="0.2">
      <c r="A5" s="262"/>
      <c r="B5" s="267"/>
      <c r="C5" s="266" t="s">
        <v>1545</v>
      </c>
      <c r="D5" s="373"/>
      <c r="E5" s="373"/>
      <c r="F5" s="373"/>
      <c r="G5" s="373"/>
      <c r="H5" s="373"/>
    </row>
    <row r="6" spans="1:8" s="3" customFormat="1" x14ac:dyDescent="0.2">
      <c r="A6" s="262"/>
      <c r="B6" s="262"/>
      <c r="C6" s="262"/>
      <c r="D6" s="265"/>
      <c r="E6" s="262"/>
      <c r="F6" s="262"/>
      <c r="G6" s="262"/>
      <c r="H6" s="262"/>
    </row>
    <row r="7" spans="1:8" s="3" customFormat="1" x14ac:dyDescent="0.2">
      <c r="A7" s="262"/>
      <c r="B7" s="264" t="s">
        <v>1544</v>
      </c>
      <c r="C7" s="371" t="s">
        <v>6</v>
      </c>
      <c r="D7" s="371"/>
      <c r="E7" s="371"/>
      <c r="F7" s="371"/>
      <c r="G7" s="371"/>
      <c r="H7" s="263"/>
    </row>
    <row r="8" spans="1:8" s="3" customFormat="1" x14ac:dyDescent="0.2">
      <c r="A8" s="262"/>
      <c r="B8" s="262"/>
      <c r="C8" s="262"/>
      <c r="D8" s="262"/>
      <c r="E8" s="262"/>
      <c r="F8" s="262"/>
      <c r="G8" s="262"/>
      <c r="H8" s="262"/>
    </row>
    <row r="9" spans="1:8" s="3" customFormat="1" x14ac:dyDescent="0.2">
      <c r="A9" s="261" t="s">
        <v>538</v>
      </c>
      <c r="B9" s="261"/>
      <c r="C9" s="371" t="s">
        <v>537</v>
      </c>
      <c r="D9" s="371"/>
      <c r="E9" s="371"/>
      <c r="F9" s="371"/>
      <c r="G9" s="371"/>
      <c r="H9" s="371"/>
    </row>
    <row r="10" spans="1:8" s="3" customFormat="1" x14ac:dyDescent="0.2">
      <c r="A10" s="261"/>
      <c r="B10" s="261"/>
      <c r="C10" s="260"/>
      <c r="D10" s="260"/>
      <c r="E10" s="260"/>
      <c r="F10" s="260"/>
      <c r="G10" s="260"/>
      <c r="H10" s="260"/>
    </row>
    <row r="11" spans="1:8" s="3" customFormat="1" x14ac:dyDescent="0.2">
      <c r="A11" s="261"/>
      <c r="B11" s="261"/>
      <c r="C11" s="260"/>
      <c r="D11" s="374" t="s">
        <v>1543</v>
      </c>
      <c r="E11" s="374"/>
      <c r="F11" s="374"/>
      <c r="G11" s="374"/>
      <c r="H11" s="259" t="s">
        <v>1542</v>
      </c>
    </row>
    <row r="12" spans="1:8" s="3" customFormat="1" x14ac:dyDescent="0.2">
      <c r="A12" s="261"/>
      <c r="B12" s="261"/>
      <c r="C12" s="260"/>
      <c r="D12" s="375" t="s">
        <v>1541</v>
      </c>
      <c r="E12" s="375"/>
      <c r="F12" s="375"/>
      <c r="G12" s="375"/>
      <c r="H12" s="259" t="s">
        <v>1540</v>
      </c>
    </row>
    <row r="13" spans="1:8" s="3" customFormat="1" x14ac:dyDescent="0.2">
      <c r="A13" s="261"/>
      <c r="B13" s="261"/>
      <c r="C13" s="260"/>
      <c r="D13" s="375" t="s">
        <v>1539</v>
      </c>
      <c r="E13" s="375"/>
      <c r="F13" s="375"/>
      <c r="G13" s="375"/>
      <c r="H13" s="259" t="s">
        <v>1538</v>
      </c>
    </row>
    <row r="14" spans="1:8" s="3" customFormat="1" x14ac:dyDescent="0.2">
      <c r="A14" s="376" t="s">
        <v>1537</v>
      </c>
      <c r="B14" s="376"/>
      <c r="C14" s="376"/>
      <c r="D14" s="376"/>
      <c r="E14" s="376"/>
      <c r="F14" s="376"/>
      <c r="G14" s="376"/>
      <c r="H14" s="258"/>
    </row>
    <row r="15" spans="1:8" s="257" customFormat="1" ht="12.75" customHeight="1" x14ac:dyDescent="0.2">
      <c r="A15" s="377" t="s">
        <v>1536</v>
      </c>
      <c r="B15" s="377" t="s">
        <v>1535</v>
      </c>
      <c r="C15" s="377" t="s">
        <v>1534</v>
      </c>
      <c r="D15" s="377" t="s">
        <v>533</v>
      </c>
      <c r="E15" s="380" t="s">
        <v>13</v>
      </c>
      <c r="F15" s="381"/>
      <c r="G15" s="382" t="s">
        <v>1533</v>
      </c>
      <c r="H15" s="381"/>
    </row>
    <row r="16" spans="1:8" s="257" customFormat="1" x14ac:dyDescent="0.2">
      <c r="A16" s="378"/>
      <c r="B16" s="378"/>
      <c r="C16" s="378"/>
      <c r="D16" s="378"/>
      <c r="E16" s="377" t="s">
        <v>1532</v>
      </c>
      <c r="F16" s="377" t="s">
        <v>1530</v>
      </c>
      <c r="G16" s="377" t="s">
        <v>1531</v>
      </c>
      <c r="H16" s="377" t="s">
        <v>1530</v>
      </c>
    </row>
    <row r="17" spans="1:8" s="257" customFormat="1" ht="25.5" customHeight="1" x14ac:dyDescent="0.2">
      <c r="A17" s="379"/>
      <c r="B17" s="379"/>
      <c r="C17" s="379"/>
      <c r="D17" s="379"/>
      <c r="E17" s="379"/>
      <c r="F17" s="379"/>
      <c r="G17" s="379"/>
      <c r="H17" s="379"/>
    </row>
    <row r="18" spans="1:8" s="254" customFormat="1" x14ac:dyDescent="0.2">
      <c r="A18" s="256">
        <v>1</v>
      </c>
      <c r="B18" s="255">
        <v>2</v>
      </c>
      <c r="C18" s="255">
        <v>3</v>
      </c>
      <c r="D18" s="255">
        <v>4</v>
      </c>
      <c r="E18" s="255">
        <v>5</v>
      </c>
      <c r="F18" s="255">
        <v>6</v>
      </c>
      <c r="G18" s="255">
        <v>7</v>
      </c>
      <c r="H18" s="255">
        <v>8</v>
      </c>
    </row>
    <row r="19" spans="1:8" s="254" customFormat="1" x14ac:dyDescent="0.2">
      <c r="A19" s="383"/>
      <c r="B19" s="384"/>
      <c r="C19" s="384"/>
      <c r="D19" s="384"/>
      <c r="E19" s="384"/>
      <c r="F19" s="384"/>
      <c r="G19" s="384"/>
      <c r="H19" s="385"/>
    </row>
    <row r="20" spans="1:8" ht="15.75" customHeight="1" x14ac:dyDescent="0.25">
      <c r="A20" s="386" t="s">
        <v>1529</v>
      </c>
      <c r="B20" s="387"/>
      <c r="C20" s="387"/>
      <c r="D20" s="387"/>
      <c r="E20" s="387"/>
      <c r="F20" s="387"/>
      <c r="G20" s="387"/>
      <c r="H20" s="388"/>
    </row>
    <row r="21" spans="1:8" s="1" customFormat="1" ht="45" x14ac:dyDescent="0.2">
      <c r="A21" s="243" t="s">
        <v>216</v>
      </c>
      <c r="B21" s="242" t="s">
        <v>1510</v>
      </c>
      <c r="C21" s="242" t="s">
        <v>1528</v>
      </c>
      <c r="D21" s="241" t="s">
        <v>1497</v>
      </c>
      <c r="E21" s="389">
        <v>7665.32</v>
      </c>
      <c r="F21" s="390"/>
      <c r="G21" s="240">
        <v>277.17</v>
      </c>
      <c r="H21" s="239">
        <v>2124597</v>
      </c>
    </row>
    <row r="22" spans="1:8" s="230" customFormat="1" outlineLevel="1" x14ac:dyDescent="0.2">
      <c r="A22" s="228" t="s">
        <v>1527</v>
      </c>
      <c r="B22" s="226" t="s">
        <v>654</v>
      </c>
      <c r="C22" s="227" t="s">
        <v>653</v>
      </c>
      <c r="D22" s="226" t="s">
        <v>640</v>
      </c>
      <c r="E22" s="223">
        <v>1.6199999999999999E-2</v>
      </c>
      <c r="F22" s="223">
        <v>124.1782</v>
      </c>
      <c r="G22" s="223">
        <v>3945.68</v>
      </c>
      <c r="H22" s="222">
        <v>489967</v>
      </c>
    </row>
    <row r="23" spans="1:8" s="215" customFormat="1" x14ac:dyDescent="0.2">
      <c r="A23" s="221"/>
      <c r="B23" s="219"/>
      <c r="C23" s="220" t="s">
        <v>652</v>
      </c>
      <c r="D23" s="219"/>
      <c r="E23" s="218"/>
      <c r="F23" s="218"/>
      <c r="G23" s="217">
        <v>63.92</v>
      </c>
      <c r="H23" s="216">
        <v>489967</v>
      </c>
    </row>
    <row r="24" spans="1:8" s="230" customFormat="1" ht="25.5" outlineLevel="1" x14ac:dyDescent="0.2">
      <c r="A24" s="228" t="s">
        <v>1526</v>
      </c>
      <c r="B24" s="226" t="s">
        <v>1506</v>
      </c>
      <c r="C24" s="227" t="s">
        <v>1505</v>
      </c>
      <c r="D24" s="226" t="s">
        <v>501</v>
      </c>
      <c r="E24" s="223">
        <v>1.6240000000000001E-2</v>
      </c>
      <c r="F24" s="223">
        <v>124.48480000000001</v>
      </c>
      <c r="G24" s="225">
        <v>17067</v>
      </c>
      <c r="H24" s="222">
        <v>2124582</v>
      </c>
    </row>
    <row r="25" spans="1:8" s="230" customFormat="1" outlineLevel="2" x14ac:dyDescent="0.2">
      <c r="A25" s="237"/>
      <c r="B25" s="236" t="s">
        <v>642</v>
      </c>
      <c r="C25" s="235" t="s">
        <v>645</v>
      </c>
      <c r="D25" s="234" t="s">
        <v>640</v>
      </c>
      <c r="E25" s="238">
        <v>1.6240000000000001E-2</v>
      </c>
      <c r="F25" s="238">
        <v>124.48480000000001</v>
      </c>
      <c r="G25" s="238">
        <v>3936</v>
      </c>
      <c r="H25" s="231">
        <v>489972.17</v>
      </c>
    </row>
    <row r="26" spans="1:8" s="215" customFormat="1" x14ac:dyDescent="0.2">
      <c r="A26" s="221"/>
      <c r="B26" s="219"/>
      <c r="C26" s="220" t="s">
        <v>639</v>
      </c>
      <c r="D26" s="219"/>
      <c r="E26" s="218"/>
      <c r="F26" s="218"/>
      <c r="G26" s="217">
        <v>277.17</v>
      </c>
      <c r="H26" s="216">
        <v>2124596</v>
      </c>
    </row>
    <row r="27" spans="1:8" s="2" customFormat="1" x14ac:dyDescent="0.2">
      <c r="A27" s="228"/>
      <c r="B27" s="226"/>
      <c r="C27" s="227" t="s">
        <v>613</v>
      </c>
      <c r="D27" s="226" t="s">
        <v>633</v>
      </c>
      <c r="E27" s="225">
        <v>72</v>
      </c>
      <c r="F27" s="224"/>
      <c r="G27" s="223">
        <v>46.02</v>
      </c>
      <c r="H27" s="222">
        <v>352776</v>
      </c>
    </row>
    <row r="28" spans="1:8" s="215" customFormat="1" x14ac:dyDescent="0.2">
      <c r="A28" s="221"/>
      <c r="B28" s="219"/>
      <c r="C28" s="220" t="s">
        <v>632</v>
      </c>
      <c r="D28" s="219"/>
      <c r="E28" s="218"/>
      <c r="F28" s="218"/>
      <c r="G28" s="217">
        <v>323.19</v>
      </c>
      <c r="H28" s="216">
        <v>2477373</v>
      </c>
    </row>
    <row r="29" spans="1:8" s="1" customFormat="1" ht="25.5" x14ac:dyDescent="0.2">
      <c r="A29" s="243" t="s">
        <v>218</v>
      </c>
      <c r="B29" s="242" t="s">
        <v>1504</v>
      </c>
      <c r="C29" s="242" t="s">
        <v>468</v>
      </c>
      <c r="D29" s="241" t="s">
        <v>221</v>
      </c>
      <c r="E29" s="389">
        <v>13414.31</v>
      </c>
      <c r="F29" s="390"/>
      <c r="G29" s="250">
        <v>245</v>
      </c>
      <c r="H29" s="239">
        <v>3286506</v>
      </c>
    </row>
    <row r="30" spans="1:8" s="1" customFormat="1" ht="66.75" x14ac:dyDescent="0.2">
      <c r="A30" s="243" t="s">
        <v>18</v>
      </c>
      <c r="B30" s="242" t="s">
        <v>1525</v>
      </c>
      <c r="C30" s="242" t="s">
        <v>1524</v>
      </c>
      <c r="D30" s="241" t="s">
        <v>1497</v>
      </c>
      <c r="E30" s="389">
        <v>237.07</v>
      </c>
      <c r="F30" s="390"/>
      <c r="G30" s="240">
        <v>8863.52</v>
      </c>
      <c r="H30" s="239">
        <v>2101275</v>
      </c>
    </row>
    <row r="31" spans="1:8" s="230" customFormat="1" ht="24" outlineLevel="1" x14ac:dyDescent="0.2">
      <c r="A31" s="249" t="s">
        <v>1523</v>
      </c>
      <c r="B31" s="247" t="s">
        <v>1522</v>
      </c>
      <c r="C31" s="248" t="s">
        <v>1521</v>
      </c>
      <c r="D31" s="247" t="s">
        <v>466</v>
      </c>
      <c r="E31" s="246">
        <v>3.9780000000000002</v>
      </c>
      <c r="F31" s="246">
        <v>943.11189999999999</v>
      </c>
      <c r="G31" s="245">
        <v>2228</v>
      </c>
      <c r="H31" s="244">
        <v>2101253</v>
      </c>
    </row>
    <row r="32" spans="1:8" s="215" customFormat="1" x14ac:dyDescent="0.2">
      <c r="A32" s="221"/>
      <c r="B32" s="219"/>
      <c r="C32" s="220" t="s">
        <v>652</v>
      </c>
      <c r="D32" s="219"/>
      <c r="E32" s="218"/>
      <c r="F32" s="218"/>
      <c r="G32" s="217">
        <v>8863.52</v>
      </c>
      <c r="H32" s="216">
        <v>2101275</v>
      </c>
    </row>
    <row r="33" spans="1:8" s="2" customFormat="1" x14ac:dyDescent="0.2">
      <c r="A33" s="228"/>
      <c r="B33" s="226"/>
      <c r="C33" s="227" t="s">
        <v>613</v>
      </c>
      <c r="D33" s="226" t="s">
        <v>633</v>
      </c>
      <c r="E33" s="225">
        <v>72</v>
      </c>
      <c r="F33" s="224"/>
      <c r="G33" s="223">
        <v>6381.73</v>
      </c>
      <c r="H33" s="222">
        <v>1512918</v>
      </c>
    </row>
    <row r="34" spans="1:8" s="215" customFormat="1" x14ac:dyDescent="0.2">
      <c r="A34" s="221"/>
      <c r="B34" s="219"/>
      <c r="C34" s="220" t="s">
        <v>632</v>
      </c>
      <c r="D34" s="219"/>
      <c r="E34" s="218"/>
      <c r="F34" s="218"/>
      <c r="G34" s="217">
        <v>15245.25</v>
      </c>
      <c r="H34" s="216">
        <v>3614193</v>
      </c>
    </row>
    <row r="35" spans="1:8" s="1" customFormat="1" ht="45" x14ac:dyDescent="0.2">
      <c r="A35" s="243" t="s">
        <v>20</v>
      </c>
      <c r="B35" s="242" t="s">
        <v>1520</v>
      </c>
      <c r="C35" s="242" t="s">
        <v>22</v>
      </c>
      <c r="D35" s="241" t="s">
        <v>1497</v>
      </c>
      <c r="E35" s="389">
        <v>7665.32</v>
      </c>
      <c r="F35" s="390"/>
      <c r="G35" s="240">
        <v>51.64</v>
      </c>
      <c r="H35" s="239">
        <v>395837</v>
      </c>
    </row>
    <row r="36" spans="1:8" s="230" customFormat="1" ht="24" outlineLevel="1" x14ac:dyDescent="0.2">
      <c r="A36" s="228" t="s">
        <v>1519</v>
      </c>
      <c r="B36" s="226" t="s">
        <v>1518</v>
      </c>
      <c r="C36" s="227" t="s">
        <v>1517</v>
      </c>
      <c r="D36" s="226" t="s">
        <v>466</v>
      </c>
      <c r="E36" s="223">
        <v>3.7000000000000002E-3</v>
      </c>
      <c r="F36" s="223">
        <v>28.361699999999999</v>
      </c>
      <c r="G36" s="225">
        <v>1930</v>
      </c>
      <c r="H36" s="222">
        <v>54738</v>
      </c>
    </row>
    <row r="37" spans="1:8" s="230" customFormat="1" outlineLevel="1" x14ac:dyDescent="0.2">
      <c r="A37" s="228" t="s">
        <v>1516</v>
      </c>
      <c r="B37" s="226" t="s">
        <v>654</v>
      </c>
      <c r="C37" s="227" t="s">
        <v>653</v>
      </c>
      <c r="D37" s="226" t="s">
        <v>640</v>
      </c>
      <c r="E37" s="223">
        <v>4.1000000000000003E-3</v>
      </c>
      <c r="F37" s="223">
        <v>31.427800000000001</v>
      </c>
      <c r="G37" s="223">
        <v>3941.48</v>
      </c>
      <c r="H37" s="222">
        <v>123872</v>
      </c>
    </row>
    <row r="38" spans="1:8" s="215" customFormat="1" x14ac:dyDescent="0.2">
      <c r="A38" s="221"/>
      <c r="B38" s="219"/>
      <c r="C38" s="220" t="s">
        <v>652</v>
      </c>
      <c r="D38" s="219"/>
      <c r="E38" s="218"/>
      <c r="F38" s="218"/>
      <c r="G38" s="217">
        <v>23.34</v>
      </c>
      <c r="H38" s="216">
        <v>178909</v>
      </c>
    </row>
    <row r="39" spans="1:8" s="230" customFormat="1" ht="24" outlineLevel="1" x14ac:dyDescent="0.2">
      <c r="A39" s="228" t="s">
        <v>1515</v>
      </c>
      <c r="B39" s="226" t="s">
        <v>1514</v>
      </c>
      <c r="C39" s="227" t="s">
        <v>511</v>
      </c>
      <c r="D39" s="226" t="s">
        <v>501</v>
      </c>
      <c r="E39" s="223">
        <v>9.0000000000000006E-5</v>
      </c>
      <c r="F39" s="223">
        <v>0.68679999999999997</v>
      </c>
      <c r="G39" s="225">
        <v>5371</v>
      </c>
      <c r="H39" s="222">
        <v>3689</v>
      </c>
    </row>
    <row r="40" spans="1:8" s="230" customFormat="1" outlineLevel="2" x14ac:dyDescent="0.2">
      <c r="A40" s="237"/>
      <c r="B40" s="236" t="s">
        <v>642</v>
      </c>
      <c r="C40" s="235" t="s">
        <v>645</v>
      </c>
      <c r="D40" s="234" t="s">
        <v>640</v>
      </c>
      <c r="E40" s="238">
        <v>9.0000000000000006E-5</v>
      </c>
      <c r="F40" s="238">
        <v>0.68679999999999997</v>
      </c>
      <c r="G40" s="238">
        <v>2755</v>
      </c>
      <c r="H40" s="231">
        <v>1892.13</v>
      </c>
    </row>
    <row r="41" spans="1:8" s="230" customFormat="1" ht="24" outlineLevel="1" x14ac:dyDescent="0.2">
      <c r="A41" s="228" t="s">
        <v>1513</v>
      </c>
      <c r="B41" s="226" t="s">
        <v>1494</v>
      </c>
      <c r="C41" s="227" t="s">
        <v>525</v>
      </c>
      <c r="D41" s="226" t="s">
        <v>501</v>
      </c>
      <c r="E41" s="223">
        <v>4.0429999999999997E-3</v>
      </c>
      <c r="F41" s="223">
        <v>30.9924</v>
      </c>
      <c r="G41" s="225">
        <v>10877</v>
      </c>
      <c r="H41" s="222">
        <v>337105</v>
      </c>
    </row>
    <row r="42" spans="1:8" s="230" customFormat="1" outlineLevel="2" x14ac:dyDescent="0.2">
      <c r="A42" s="237"/>
      <c r="B42" s="236" t="s">
        <v>642</v>
      </c>
      <c r="C42" s="235" t="s">
        <v>645</v>
      </c>
      <c r="D42" s="234" t="s">
        <v>640</v>
      </c>
      <c r="E42" s="238">
        <v>4.0429999999999997E-3</v>
      </c>
      <c r="F42" s="238">
        <v>30.9924</v>
      </c>
      <c r="G42" s="238">
        <v>3936</v>
      </c>
      <c r="H42" s="231">
        <v>121986.09</v>
      </c>
    </row>
    <row r="43" spans="1:8" s="215" customFormat="1" x14ac:dyDescent="0.2">
      <c r="A43" s="221"/>
      <c r="B43" s="219"/>
      <c r="C43" s="220" t="s">
        <v>639</v>
      </c>
      <c r="D43" s="219"/>
      <c r="E43" s="218"/>
      <c r="F43" s="218"/>
      <c r="G43" s="217">
        <v>44.46</v>
      </c>
      <c r="H43" s="216">
        <v>340801</v>
      </c>
    </row>
    <row r="44" spans="1:8" s="230" customFormat="1" ht="24" outlineLevel="1" x14ac:dyDescent="0.2">
      <c r="A44" s="228" t="s">
        <v>1512</v>
      </c>
      <c r="B44" s="226" t="s">
        <v>1511</v>
      </c>
      <c r="C44" s="227" t="s">
        <v>485</v>
      </c>
      <c r="D44" s="226" t="s">
        <v>790</v>
      </c>
      <c r="E44" s="223">
        <v>4.0000000000000003E-5</v>
      </c>
      <c r="F44" s="223">
        <v>0.30659999999999998</v>
      </c>
      <c r="G44" s="225">
        <v>4637</v>
      </c>
      <c r="H44" s="222">
        <v>1422</v>
      </c>
    </row>
    <row r="45" spans="1:8" s="215" customFormat="1" x14ac:dyDescent="0.2">
      <c r="A45" s="221"/>
      <c r="B45" s="219"/>
      <c r="C45" s="220" t="s">
        <v>634</v>
      </c>
      <c r="D45" s="219"/>
      <c r="E45" s="218"/>
      <c r="F45" s="218"/>
      <c r="G45" s="229" t="s">
        <v>223</v>
      </c>
      <c r="H45" s="216">
        <v>-1</v>
      </c>
    </row>
    <row r="46" spans="1:8" s="2" customFormat="1" x14ac:dyDescent="0.2">
      <c r="A46" s="228"/>
      <c r="B46" s="226"/>
      <c r="C46" s="227" t="s">
        <v>613</v>
      </c>
      <c r="D46" s="226" t="s">
        <v>633</v>
      </c>
      <c r="E46" s="225">
        <v>72</v>
      </c>
      <c r="F46" s="224"/>
      <c r="G46" s="223">
        <v>16.8</v>
      </c>
      <c r="H46" s="222">
        <v>128814</v>
      </c>
    </row>
    <row r="47" spans="1:8" s="215" customFormat="1" x14ac:dyDescent="0.2">
      <c r="A47" s="221"/>
      <c r="B47" s="219"/>
      <c r="C47" s="220" t="s">
        <v>632</v>
      </c>
      <c r="D47" s="219"/>
      <c r="E47" s="218"/>
      <c r="F47" s="218"/>
      <c r="G47" s="217">
        <v>68.44</v>
      </c>
      <c r="H47" s="216">
        <v>524651</v>
      </c>
    </row>
    <row r="48" spans="1:8" s="1" customFormat="1" ht="45" x14ac:dyDescent="0.2">
      <c r="A48" s="243" t="s">
        <v>222</v>
      </c>
      <c r="B48" s="242" t="s">
        <v>1510</v>
      </c>
      <c r="C48" s="242" t="s">
        <v>1509</v>
      </c>
      <c r="D48" s="241" t="s">
        <v>1497</v>
      </c>
      <c r="E48" s="389">
        <v>6823.21</v>
      </c>
      <c r="F48" s="390"/>
      <c r="G48" s="240">
        <v>277.17</v>
      </c>
      <c r="H48" s="239">
        <v>1891189</v>
      </c>
    </row>
    <row r="49" spans="1:8" s="230" customFormat="1" outlineLevel="1" x14ac:dyDescent="0.2">
      <c r="A49" s="228" t="s">
        <v>1508</v>
      </c>
      <c r="B49" s="226" t="s">
        <v>654</v>
      </c>
      <c r="C49" s="227" t="s">
        <v>653</v>
      </c>
      <c r="D49" s="226" t="s">
        <v>640</v>
      </c>
      <c r="E49" s="223">
        <v>1.6199999999999999E-2</v>
      </c>
      <c r="F49" s="223">
        <v>110.536</v>
      </c>
      <c r="G49" s="223">
        <v>3945.68</v>
      </c>
      <c r="H49" s="222">
        <v>436140</v>
      </c>
    </row>
    <row r="50" spans="1:8" s="215" customFormat="1" x14ac:dyDescent="0.2">
      <c r="A50" s="221"/>
      <c r="B50" s="219"/>
      <c r="C50" s="220" t="s">
        <v>652</v>
      </c>
      <c r="D50" s="219"/>
      <c r="E50" s="218"/>
      <c r="F50" s="218"/>
      <c r="G50" s="217">
        <v>63.92</v>
      </c>
      <c r="H50" s="216">
        <v>436140</v>
      </c>
    </row>
    <row r="51" spans="1:8" s="230" customFormat="1" ht="25.5" outlineLevel="1" x14ac:dyDescent="0.2">
      <c r="A51" s="228" t="s">
        <v>1507</v>
      </c>
      <c r="B51" s="226" t="s">
        <v>1506</v>
      </c>
      <c r="C51" s="227" t="s">
        <v>1505</v>
      </c>
      <c r="D51" s="226" t="s">
        <v>501</v>
      </c>
      <c r="E51" s="223">
        <v>1.6240000000000001E-2</v>
      </c>
      <c r="F51" s="223">
        <v>110.80889999999999</v>
      </c>
      <c r="G51" s="225">
        <v>17067</v>
      </c>
      <c r="H51" s="222">
        <v>1891176</v>
      </c>
    </row>
    <row r="52" spans="1:8" s="230" customFormat="1" outlineLevel="2" x14ac:dyDescent="0.2">
      <c r="A52" s="237"/>
      <c r="B52" s="236" t="s">
        <v>642</v>
      </c>
      <c r="C52" s="235" t="s">
        <v>645</v>
      </c>
      <c r="D52" s="234" t="s">
        <v>640</v>
      </c>
      <c r="E52" s="238">
        <v>1.6240000000000001E-2</v>
      </c>
      <c r="F52" s="238">
        <v>110.80889999999999</v>
      </c>
      <c r="G52" s="238">
        <v>3936</v>
      </c>
      <c r="H52" s="231">
        <v>436143.83</v>
      </c>
    </row>
    <row r="53" spans="1:8" s="215" customFormat="1" x14ac:dyDescent="0.2">
      <c r="A53" s="221"/>
      <c r="B53" s="219"/>
      <c r="C53" s="220" t="s">
        <v>639</v>
      </c>
      <c r="D53" s="219"/>
      <c r="E53" s="218"/>
      <c r="F53" s="218"/>
      <c r="G53" s="217">
        <v>277.17</v>
      </c>
      <c r="H53" s="216">
        <v>1891190</v>
      </c>
    </row>
    <row r="54" spans="1:8" s="2" customFormat="1" x14ac:dyDescent="0.2">
      <c r="A54" s="228"/>
      <c r="B54" s="226"/>
      <c r="C54" s="227" t="s">
        <v>613</v>
      </c>
      <c r="D54" s="226" t="s">
        <v>633</v>
      </c>
      <c r="E54" s="225">
        <v>72</v>
      </c>
      <c r="F54" s="224"/>
      <c r="G54" s="223">
        <v>46.02</v>
      </c>
      <c r="H54" s="222">
        <v>314020</v>
      </c>
    </row>
    <row r="55" spans="1:8" s="215" customFormat="1" x14ac:dyDescent="0.2">
      <c r="A55" s="221"/>
      <c r="B55" s="219"/>
      <c r="C55" s="220" t="s">
        <v>632</v>
      </c>
      <c r="D55" s="219"/>
      <c r="E55" s="218"/>
      <c r="F55" s="218"/>
      <c r="G55" s="217">
        <v>323.19</v>
      </c>
      <c r="H55" s="216">
        <v>2205209</v>
      </c>
    </row>
    <row r="56" spans="1:8" s="1" customFormat="1" ht="25.5" x14ac:dyDescent="0.2">
      <c r="A56" s="243" t="s">
        <v>224</v>
      </c>
      <c r="B56" s="242" t="s">
        <v>1504</v>
      </c>
      <c r="C56" s="242" t="s">
        <v>468</v>
      </c>
      <c r="D56" s="241" t="s">
        <v>221</v>
      </c>
      <c r="E56" s="389">
        <v>11940.6175</v>
      </c>
      <c r="F56" s="390"/>
      <c r="G56" s="250">
        <v>245</v>
      </c>
      <c r="H56" s="239">
        <v>2925451</v>
      </c>
    </row>
    <row r="57" spans="1:8" s="1" customFormat="1" ht="45" x14ac:dyDescent="0.2">
      <c r="A57" s="243" t="s">
        <v>23</v>
      </c>
      <c r="B57" s="242" t="s">
        <v>1503</v>
      </c>
      <c r="C57" s="242" t="s">
        <v>25</v>
      </c>
      <c r="D57" s="241" t="s">
        <v>1497</v>
      </c>
      <c r="E57" s="389">
        <v>211.81</v>
      </c>
      <c r="F57" s="390"/>
      <c r="G57" s="240">
        <v>2004.18</v>
      </c>
      <c r="H57" s="239">
        <v>424505</v>
      </c>
    </row>
    <row r="58" spans="1:8" s="230" customFormat="1" ht="24" outlineLevel="1" x14ac:dyDescent="0.2">
      <c r="A58" s="249" t="s">
        <v>1502</v>
      </c>
      <c r="B58" s="247" t="s">
        <v>1501</v>
      </c>
      <c r="C58" s="248" t="s">
        <v>1500</v>
      </c>
      <c r="D58" s="247" t="s">
        <v>466</v>
      </c>
      <c r="E58" s="246">
        <v>1.089</v>
      </c>
      <c r="F58" s="246">
        <v>230.57640000000001</v>
      </c>
      <c r="G58" s="245">
        <v>1841</v>
      </c>
      <c r="H58" s="244">
        <v>424491</v>
      </c>
    </row>
    <row r="59" spans="1:8" s="215" customFormat="1" x14ac:dyDescent="0.2">
      <c r="A59" s="221"/>
      <c r="B59" s="219"/>
      <c r="C59" s="220" t="s">
        <v>652</v>
      </c>
      <c r="D59" s="219"/>
      <c r="E59" s="218"/>
      <c r="F59" s="218"/>
      <c r="G59" s="217">
        <v>2004.18</v>
      </c>
      <c r="H59" s="216">
        <v>424505</v>
      </c>
    </row>
    <row r="60" spans="1:8" s="2" customFormat="1" x14ac:dyDescent="0.2">
      <c r="A60" s="228"/>
      <c r="B60" s="226"/>
      <c r="C60" s="227" t="s">
        <v>613</v>
      </c>
      <c r="D60" s="226" t="s">
        <v>633</v>
      </c>
      <c r="E60" s="225">
        <v>72</v>
      </c>
      <c r="F60" s="224"/>
      <c r="G60" s="223">
        <v>1443.01</v>
      </c>
      <c r="H60" s="222">
        <v>305644</v>
      </c>
    </row>
    <row r="61" spans="1:8" s="215" customFormat="1" x14ac:dyDescent="0.2">
      <c r="A61" s="221"/>
      <c r="B61" s="219"/>
      <c r="C61" s="220" t="s">
        <v>632</v>
      </c>
      <c r="D61" s="219"/>
      <c r="E61" s="218"/>
      <c r="F61" s="218"/>
      <c r="G61" s="217">
        <v>3447.19</v>
      </c>
      <c r="H61" s="216">
        <v>730149</v>
      </c>
    </row>
    <row r="62" spans="1:8" s="1" customFormat="1" ht="45" x14ac:dyDescent="0.2">
      <c r="A62" s="243" t="s">
        <v>225</v>
      </c>
      <c r="B62" s="242" t="s">
        <v>1499</v>
      </c>
      <c r="C62" s="242" t="s">
        <v>1498</v>
      </c>
      <c r="D62" s="241" t="s">
        <v>1497</v>
      </c>
      <c r="E62" s="389">
        <v>6848.47</v>
      </c>
      <c r="F62" s="390"/>
      <c r="G62" s="240">
        <v>38.74</v>
      </c>
      <c r="H62" s="239">
        <v>265310</v>
      </c>
    </row>
    <row r="63" spans="1:8" s="230" customFormat="1" outlineLevel="1" x14ac:dyDescent="0.2">
      <c r="A63" s="228" t="s">
        <v>1496</v>
      </c>
      <c r="B63" s="226" t="s">
        <v>654</v>
      </c>
      <c r="C63" s="227" t="s">
        <v>653</v>
      </c>
      <c r="D63" s="226" t="s">
        <v>640</v>
      </c>
      <c r="E63" s="223">
        <v>3.5999999999999999E-3</v>
      </c>
      <c r="F63" s="223">
        <v>24.654499999999999</v>
      </c>
      <c r="G63" s="223">
        <v>3894.46</v>
      </c>
      <c r="H63" s="222">
        <v>96016</v>
      </c>
    </row>
    <row r="64" spans="1:8" s="215" customFormat="1" x14ac:dyDescent="0.2">
      <c r="A64" s="221"/>
      <c r="B64" s="219"/>
      <c r="C64" s="220" t="s">
        <v>652</v>
      </c>
      <c r="D64" s="219"/>
      <c r="E64" s="218"/>
      <c r="F64" s="218"/>
      <c r="G64" s="217">
        <v>14.02</v>
      </c>
      <c r="H64" s="216">
        <v>96016</v>
      </c>
    </row>
    <row r="65" spans="1:8" s="230" customFormat="1" ht="24" outlineLevel="1" x14ac:dyDescent="0.2">
      <c r="A65" s="228" t="s">
        <v>1495</v>
      </c>
      <c r="B65" s="226" t="s">
        <v>1494</v>
      </c>
      <c r="C65" s="227" t="s">
        <v>525</v>
      </c>
      <c r="D65" s="226" t="s">
        <v>501</v>
      </c>
      <c r="E65" s="223">
        <v>3.5620000000000001E-3</v>
      </c>
      <c r="F65" s="223">
        <v>24.391500000000001</v>
      </c>
      <c r="G65" s="225">
        <v>10877</v>
      </c>
      <c r="H65" s="222">
        <v>265306</v>
      </c>
    </row>
    <row r="66" spans="1:8" s="230" customFormat="1" outlineLevel="2" x14ac:dyDescent="0.2">
      <c r="A66" s="237"/>
      <c r="B66" s="236" t="s">
        <v>642</v>
      </c>
      <c r="C66" s="235" t="s">
        <v>645</v>
      </c>
      <c r="D66" s="234" t="s">
        <v>640</v>
      </c>
      <c r="E66" s="238">
        <v>3.5620000000000001E-3</v>
      </c>
      <c r="F66" s="238">
        <v>24.391500000000001</v>
      </c>
      <c r="G66" s="238">
        <v>3936</v>
      </c>
      <c r="H66" s="231">
        <v>96004.94</v>
      </c>
    </row>
    <row r="67" spans="1:8" s="215" customFormat="1" x14ac:dyDescent="0.2">
      <c r="A67" s="221"/>
      <c r="B67" s="219"/>
      <c r="C67" s="220" t="s">
        <v>639</v>
      </c>
      <c r="D67" s="219"/>
      <c r="E67" s="218"/>
      <c r="F67" s="218"/>
      <c r="G67" s="217">
        <v>38.74</v>
      </c>
      <c r="H67" s="216">
        <v>265310</v>
      </c>
    </row>
    <row r="68" spans="1:8" s="2" customFormat="1" x14ac:dyDescent="0.2">
      <c r="A68" s="228"/>
      <c r="B68" s="226"/>
      <c r="C68" s="227" t="s">
        <v>613</v>
      </c>
      <c r="D68" s="226" t="s">
        <v>633</v>
      </c>
      <c r="E68" s="225">
        <v>72</v>
      </c>
      <c r="F68" s="224"/>
      <c r="G68" s="223">
        <v>10.09</v>
      </c>
      <c r="H68" s="222">
        <v>69131</v>
      </c>
    </row>
    <row r="69" spans="1:8" s="215" customFormat="1" x14ac:dyDescent="0.2">
      <c r="A69" s="221"/>
      <c r="B69" s="219"/>
      <c r="C69" s="220" t="s">
        <v>632</v>
      </c>
      <c r="D69" s="219"/>
      <c r="E69" s="218"/>
      <c r="F69" s="218"/>
      <c r="G69" s="217">
        <v>48.83</v>
      </c>
      <c r="H69" s="216">
        <v>334441</v>
      </c>
    </row>
    <row r="70" spans="1:8" s="1" customFormat="1" ht="45" x14ac:dyDescent="0.2">
      <c r="A70" s="243" t="s">
        <v>26</v>
      </c>
      <c r="B70" s="242" t="s">
        <v>1493</v>
      </c>
      <c r="C70" s="242" t="s">
        <v>28</v>
      </c>
      <c r="D70" s="241" t="s">
        <v>1492</v>
      </c>
      <c r="E70" s="389">
        <v>6848.47</v>
      </c>
      <c r="F70" s="390"/>
      <c r="G70" s="240">
        <v>352.67</v>
      </c>
      <c r="H70" s="239">
        <v>2415250</v>
      </c>
    </row>
    <row r="71" spans="1:8" s="230" customFormat="1" ht="24" outlineLevel="1" x14ac:dyDescent="0.2">
      <c r="A71" s="228" t="s">
        <v>1491</v>
      </c>
      <c r="B71" s="226" t="s">
        <v>1490</v>
      </c>
      <c r="C71" s="227" t="s">
        <v>1489</v>
      </c>
      <c r="D71" s="226" t="s">
        <v>466</v>
      </c>
      <c r="E71" s="223">
        <v>0.121</v>
      </c>
      <c r="F71" s="223">
        <v>828.66489999999999</v>
      </c>
      <c r="G71" s="225">
        <v>1615</v>
      </c>
      <c r="H71" s="222">
        <v>1338294</v>
      </c>
    </row>
    <row r="72" spans="1:8" s="230" customFormat="1" outlineLevel="1" x14ac:dyDescent="0.2">
      <c r="A72" s="228" t="s">
        <v>1488</v>
      </c>
      <c r="B72" s="226" t="s">
        <v>654</v>
      </c>
      <c r="C72" s="227" t="s">
        <v>653</v>
      </c>
      <c r="D72" s="226" t="s">
        <v>640</v>
      </c>
      <c r="E72" s="223">
        <v>2.9399999999999999E-2</v>
      </c>
      <c r="F72" s="223">
        <v>201.345</v>
      </c>
      <c r="G72" s="223">
        <v>2755.1</v>
      </c>
      <c r="H72" s="222">
        <v>554726</v>
      </c>
    </row>
    <row r="73" spans="1:8" s="215" customFormat="1" x14ac:dyDescent="0.2">
      <c r="A73" s="221"/>
      <c r="B73" s="219"/>
      <c r="C73" s="220" t="s">
        <v>652</v>
      </c>
      <c r="D73" s="219"/>
      <c r="E73" s="218"/>
      <c r="F73" s="218"/>
      <c r="G73" s="217">
        <v>276.35000000000002</v>
      </c>
      <c r="H73" s="216">
        <v>1892575</v>
      </c>
    </row>
    <row r="74" spans="1:8" s="230" customFormat="1" ht="25.5" outlineLevel="1" x14ac:dyDescent="0.2">
      <c r="A74" s="228" t="s">
        <v>1487</v>
      </c>
      <c r="B74" s="226" t="s">
        <v>800</v>
      </c>
      <c r="C74" s="227" t="s">
        <v>799</v>
      </c>
      <c r="D74" s="226" t="s">
        <v>501</v>
      </c>
      <c r="E74" s="223">
        <v>2.9399999999999999E-2</v>
      </c>
      <c r="F74" s="223">
        <v>201.345</v>
      </c>
      <c r="G74" s="225">
        <v>5283</v>
      </c>
      <c r="H74" s="222">
        <v>1063706</v>
      </c>
    </row>
    <row r="75" spans="1:8" s="230" customFormat="1" outlineLevel="2" x14ac:dyDescent="0.2">
      <c r="A75" s="237"/>
      <c r="B75" s="236" t="s">
        <v>642</v>
      </c>
      <c r="C75" s="235" t="s">
        <v>645</v>
      </c>
      <c r="D75" s="234" t="s">
        <v>640</v>
      </c>
      <c r="E75" s="238">
        <v>2.9399999999999999E-2</v>
      </c>
      <c r="F75" s="238">
        <v>201.345</v>
      </c>
      <c r="G75" s="238">
        <v>2755</v>
      </c>
      <c r="H75" s="231">
        <v>554705.48</v>
      </c>
    </row>
    <row r="76" spans="1:8" s="230" customFormat="1" ht="21.75" outlineLevel="1" x14ac:dyDescent="0.2">
      <c r="A76" s="228" t="s">
        <v>1486</v>
      </c>
      <c r="B76" s="226" t="s">
        <v>1485</v>
      </c>
      <c r="C76" s="227" t="s">
        <v>516</v>
      </c>
      <c r="D76" s="226" t="s">
        <v>501</v>
      </c>
      <c r="E76" s="223">
        <v>0.1176</v>
      </c>
      <c r="F76" s="223">
        <v>805.38009999999997</v>
      </c>
      <c r="G76" s="225">
        <v>17</v>
      </c>
      <c r="H76" s="222">
        <v>13691</v>
      </c>
    </row>
    <row r="77" spans="1:8" s="230" customFormat="1" outlineLevel="2" x14ac:dyDescent="0.2">
      <c r="A77" s="237"/>
      <c r="B77" s="236" t="s">
        <v>642</v>
      </c>
      <c r="C77" s="235" t="s">
        <v>641</v>
      </c>
      <c r="D77" s="234" t="s">
        <v>640</v>
      </c>
      <c r="E77" s="233" t="s">
        <v>223</v>
      </c>
      <c r="F77" s="233" t="s">
        <v>223</v>
      </c>
      <c r="G77" s="232" t="s">
        <v>223</v>
      </c>
      <c r="H77" s="231" t="s">
        <v>223</v>
      </c>
    </row>
    <row r="78" spans="1:8" s="215" customFormat="1" x14ac:dyDescent="0.2">
      <c r="A78" s="221"/>
      <c r="B78" s="219"/>
      <c r="C78" s="220" t="s">
        <v>639</v>
      </c>
      <c r="D78" s="219"/>
      <c r="E78" s="218"/>
      <c r="F78" s="218"/>
      <c r="G78" s="217">
        <v>157.32</v>
      </c>
      <c r="H78" s="216">
        <v>1077401</v>
      </c>
    </row>
    <row r="79" spans="1:8" s="2" customFormat="1" x14ac:dyDescent="0.2">
      <c r="A79" s="228"/>
      <c r="B79" s="226"/>
      <c r="C79" s="227" t="s">
        <v>613</v>
      </c>
      <c r="D79" s="226" t="s">
        <v>633</v>
      </c>
      <c r="E79" s="225">
        <v>72</v>
      </c>
      <c r="F79" s="224"/>
      <c r="G79" s="223">
        <v>198.97</v>
      </c>
      <c r="H79" s="222">
        <v>1362654</v>
      </c>
    </row>
    <row r="80" spans="1:8" s="215" customFormat="1" ht="13.5" thickBot="1" x14ac:dyDescent="0.25">
      <c r="A80" s="221"/>
      <c r="B80" s="219"/>
      <c r="C80" s="220" t="s">
        <v>632</v>
      </c>
      <c r="D80" s="219"/>
      <c r="E80" s="218"/>
      <c r="F80" s="218"/>
      <c r="G80" s="217">
        <v>551.64</v>
      </c>
      <c r="H80" s="216">
        <v>3777904</v>
      </c>
    </row>
    <row r="81" spans="1:8" s="3" customFormat="1" ht="13.5" thickTop="1" x14ac:dyDescent="0.2">
      <c r="A81" s="391" t="s">
        <v>1484</v>
      </c>
      <c r="B81" s="392"/>
      <c r="C81" s="393"/>
      <c r="D81" s="209" t="s">
        <v>8</v>
      </c>
      <c r="E81" s="208"/>
      <c r="F81" s="208"/>
      <c r="G81" s="207"/>
      <c r="H81" s="206">
        <v>15829920</v>
      </c>
    </row>
    <row r="82" spans="1:8" s="3" customFormat="1" x14ac:dyDescent="0.2">
      <c r="A82" s="214"/>
      <c r="B82" s="205"/>
      <c r="C82" s="213" t="s">
        <v>630</v>
      </c>
      <c r="D82" s="212"/>
      <c r="E82" s="211"/>
      <c r="F82" s="211"/>
      <c r="G82" s="211"/>
      <c r="H82" s="210"/>
    </row>
    <row r="83" spans="1:8" s="3" customFormat="1" x14ac:dyDescent="0.2">
      <c r="A83" s="203"/>
      <c r="B83" s="394" t="s">
        <v>629</v>
      </c>
      <c r="C83" s="395"/>
      <c r="D83" s="202" t="s">
        <v>8</v>
      </c>
      <c r="E83" s="201"/>
      <c r="F83" s="201"/>
      <c r="G83" s="200"/>
      <c r="H83" s="199">
        <v>15829920</v>
      </c>
    </row>
    <row r="84" spans="1:8" s="3" customFormat="1" x14ac:dyDescent="0.2">
      <c r="A84" s="203"/>
      <c r="B84" s="394" t="s">
        <v>628</v>
      </c>
      <c r="C84" s="395"/>
      <c r="D84" s="202" t="s">
        <v>8</v>
      </c>
      <c r="E84" s="201"/>
      <c r="F84" s="201"/>
      <c r="G84" s="200"/>
      <c r="H84" s="199">
        <v>5619387</v>
      </c>
    </row>
    <row r="85" spans="1:8" s="3" customFormat="1" x14ac:dyDescent="0.2">
      <c r="A85" s="203"/>
      <c r="B85" s="394" t="s">
        <v>1483</v>
      </c>
      <c r="C85" s="395"/>
      <c r="D85" s="202" t="s">
        <v>8</v>
      </c>
      <c r="E85" s="201"/>
      <c r="F85" s="201"/>
      <c r="G85" s="200"/>
      <c r="H85" s="199">
        <v>6211957</v>
      </c>
    </row>
    <row r="86" spans="1:8" s="3" customFormat="1" x14ac:dyDescent="0.2">
      <c r="A86" s="203"/>
      <c r="B86" s="205"/>
      <c r="C86" s="204" t="s">
        <v>627</v>
      </c>
      <c r="D86" s="202" t="s">
        <v>8</v>
      </c>
      <c r="E86" s="201"/>
      <c r="F86" s="201"/>
      <c r="G86" s="200"/>
      <c r="H86" s="199">
        <v>4045957</v>
      </c>
    </row>
    <row r="87" spans="1:8" s="3" customFormat="1" x14ac:dyDescent="0.2">
      <c r="A87" s="203"/>
      <c r="B87" s="394" t="s">
        <v>626</v>
      </c>
      <c r="C87" s="395"/>
      <c r="D87" s="202" t="s">
        <v>8</v>
      </c>
      <c r="E87" s="201"/>
      <c r="F87" s="201"/>
      <c r="G87" s="200"/>
      <c r="H87" s="199">
        <v>19875877</v>
      </c>
    </row>
    <row r="88" spans="1:8" s="3" customFormat="1" x14ac:dyDescent="0.2">
      <c r="A88" s="203"/>
      <c r="B88" s="205"/>
      <c r="C88" s="204" t="s">
        <v>624</v>
      </c>
      <c r="D88" s="202" t="s">
        <v>466</v>
      </c>
      <c r="E88" s="201"/>
      <c r="F88" s="201"/>
      <c r="G88" s="200"/>
      <c r="H88" s="199">
        <v>2523</v>
      </c>
    </row>
    <row r="89" spans="1:8" s="3" customFormat="1" x14ac:dyDescent="0.2">
      <c r="A89" s="203"/>
      <c r="B89" s="205"/>
      <c r="C89" s="204" t="s">
        <v>623</v>
      </c>
      <c r="D89" s="202" t="s">
        <v>8</v>
      </c>
      <c r="E89" s="201"/>
      <c r="F89" s="201"/>
      <c r="G89" s="200"/>
      <c r="H89" s="199">
        <v>5619387</v>
      </c>
    </row>
    <row r="90" spans="1:8" s="3" customFormat="1" x14ac:dyDescent="0.2">
      <c r="A90" s="203"/>
      <c r="B90" s="205"/>
      <c r="C90" s="204" t="s">
        <v>1482</v>
      </c>
      <c r="D90" s="202" t="s">
        <v>8</v>
      </c>
      <c r="E90" s="201"/>
      <c r="F90" s="201"/>
      <c r="G90" s="200"/>
      <c r="H90" s="199">
        <v>19875877</v>
      </c>
    </row>
    <row r="91" spans="1:8" s="3" customFormat="1" x14ac:dyDescent="0.2">
      <c r="A91" s="203"/>
      <c r="B91" s="205"/>
      <c r="C91" s="204" t="s">
        <v>624</v>
      </c>
      <c r="D91" s="202" t="s">
        <v>466</v>
      </c>
      <c r="E91" s="201"/>
      <c r="F91" s="201"/>
      <c r="G91" s="200"/>
      <c r="H91" s="199">
        <v>2523</v>
      </c>
    </row>
    <row r="92" spans="1:8" s="3" customFormat="1" x14ac:dyDescent="0.2">
      <c r="A92" s="203"/>
      <c r="B92" s="205"/>
      <c r="C92" s="204" t="s">
        <v>623</v>
      </c>
      <c r="D92" s="202" t="s">
        <v>8</v>
      </c>
      <c r="E92" s="201"/>
      <c r="F92" s="201"/>
      <c r="G92" s="200"/>
      <c r="H92" s="199">
        <v>5619387</v>
      </c>
    </row>
    <row r="93" spans="1:8" s="3" customFormat="1" x14ac:dyDescent="0.2">
      <c r="A93" s="396"/>
      <c r="B93" s="397"/>
      <c r="C93" s="397"/>
      <c r="D93" s="397"/>
      <c r="E93" s="397"/>
      <c r="F93" s="397"/>
      <c r="G93" s="397"/>
      <c r="H93" s="398"/>
    </row>
    <row r="94" spans="1:8" ht="15.75" customHeight="1" x14ac:dyDescent="0.25">
      <c r="A94" s="386" t="s">
        <v>1481</v>
      </c>
      <c r="B94" s="387"/>
      <c r="C94" s="387"/>
      <c r="D94" s="387"/>
      <c r="E94" s="387"/>
      <c r="F94" s="387"/>
      <c r="G94" s="387"/>
      <c r="H94" s="388"/>
    </row>
    <row r="95" spans="1:8" s="3" customFormat="1" ht="12.75" customHeight="1" x14ac:dyDescent="0.2">
      <c r="A95" s="252"/>
      <c r="B95" s="251"/>
      <c r="C95" s="251"/>
      <c r="D95" s="251"/>
      <c r="E95" s="397" t="s">
        <v>229</v>
      </c>
      <c r="F95" s="397"/>
      <c r="G95" s="397"/>
      <c r="H95" s="398"/>
    </row>
    <row r="96" spans="1:8" s="1" customFormat="1" ht="45" x14ac:dyDescent="0.2">
      <c r="A96" s="243" t="s">
        <v>31</v>
      </c>
      <c r="B96" s="242" t="s">
        <v>807</v>
      </c>
      <c r="C96" s="242" t="s">
        <v>33</v>
      </c>
      <c r="D96" s="241" t="s">
        <v>806</v>
      </c>
      <c r="E96" s="389">
        <f>24.42/5</f>
        <v>4.8840000000000003</v>
      </c>
      <c r="F96" s="390"/>
      <c r="G96" s="240">
        <v>5520.81</v>
      </c>
      <c r="H96" s="239">
        <v>134818</v>
      </c>
    </row>
    <row r="97" spans="1:8" s="230" customFormat="1" ht="24" outlineLevel="1" x14ac:dyDescent="0.2">
      <c r="A97" s="228" t="s">
        <v>1480</v>
      </c>
      <c r="B97" s="226" t="s">
        <v>804</v>
      </c>
      <c r="C97" s="227" t="s">
        <v>803</v>
      </c>
      <c r="D97" s="226" t="s">
        <v>466</v>
      </c>
      <c r="E97" s="223">
        <v>0.95199999999999996</v>
      </c>
      <c r="F97" s="223">
        <v>23.247800000000002</v>
      </c>
      <c r="G97" s="225">
        <v>2116</v>
      </c>
      <c r="H97" s="222">
        <v>49192</v>
      </c>
    </row>
    <row r="98" spans="1:8" s="230" customFormat="1" outlineLevel="1" x14ac:dyDescent="0.2">
      <c r="A98" s="228" t="s">
        <v>1479</v>
      </c>
      <c r="B98" s="226" t="s">
        <v>654</v>
      </c>
      <c r="C98" s="227" t="s">
        <v>653</v>
      </c>
      <c r="D98" s="226" t="s">
        <v>640</v>
      </c>
      <c r="E98" s="223">
        <v>0.6048</v>
      </c>
      <c r="F98" s="223">
        <v>14.7692</v>
      </c>
      <c r="G98" s="223">
        <v>2834.68</v>
      </c>
      <c r="H98" s="222">
        <v>41866</v>
      </c>
    </row>
    <row r="99" spans="1:8" s="215" customFormat="1" x14ac:dyDescent="0.2">
      <c r="A99" s="221"/>
      <c r="B99" s="219"/>
      <c r="C99" s="220" t="s">
        <v>652</v>
      </c>
      <c r="D99" s="219"/>
      <c r="E99" s="218"/>
      <c r="F99" s="218"/>
      <c r="G99" s="217">
        <v>3728.86</v>
      </c>
      <c r="H99" s="216">
        <v>91058</v>
      </c>
    </row>
    <row r="100" spans="1:8" s="230" customFormat="1" ht="25.5" outlineLevel="1" x14ac:dyDescent="0.2">
      <c r="A100" s="228" t="s">
        <v>1478</v>
      </c>
      <c r="B100" s="226" t="s">
        <v>800</v>
      </c>
      <c r="C100" s="227" t="s">
        <v>799</v>
      </c>
      <c r="D100" s="226" t="s">
        <v>501</v>
      </c>
      <c r="E100" s="223">
        <v>0.51519999999999999</v>
      </c>
      <c r="F100" s="223">
        <v>12.581200000000001</v>
      </c>
      <c r="G100" s="225">
        <v>5283</v>
      </c>
      <c r="H100" s="222">
        <v>66466</v>
      </c>
    </row>
    <row r="101" spans="1:8" s="230" customFormat="1" outlineLevel="2" x14ac:dyDescent="0.2">
      <c r="A101" s="237"/>
      <c r="B101" s="236" t="s">
        <v>642</v>
      </c>
      <c r="C101" s="235" t="s">
        <v>645</v>
      </c>
      <c r="D101" s="234" t="s">
        <v>640</v>
      </c>
      <c r="E101" s="238">
        <v>0.51519999999999999</v>
      </c>
      <c r="F101" s="238">
        <v>12.581200000000001</v>
      </c>
      <c r="G101" s="238">
        <v>2755</v>
      </c>
      <c r="H101" s="231">
        <v>34661.21</v>
      </c>
    </row>
    <row r="102" spans="1:8" s="230" customFormat="1" ht="24" outlineLevel="1" x14ac:dyDescent="0.2">
      <c r="A102" s="249" t="s">
        <v>1477</v>
      </c>
      <c r="B102" s="247" t="s">
        <v>797</v>
      </c>
      <c r="C102" s="248" t="s">
        <v>516</v>
      </c>
      <c r="D102" s="247" t="s">
        <v>501</v>
      </c>
      <c r="E102" s="246">
        <v>1.03</v>
      </c>
      <c r="F102" s="246">
        <v>25.162400000000002</v>
      </c>
      <c r="G102" s="245">
        <v>17</v>
      </c>
      <c r="H102" s="244">
        <v>428</v>
      </c>
    </row>
    <row r="103" spans="1:8" s="230" customFormat="1" outlineLevel="2" x14ac:dyDescent="0.2">
      <c r="A103" s="237"/>
      <c r="B103" s="236" t="s">
        <v>642</v>
      </c>
      <c r="C103" s="235" t="s">
        <v>641</v>
      </c>
      <c r="D103" s="234" t="s">
        <v>640</v>
      </c>
      <c r="E103" s="233" t="s">
        <v>223</v>
      </c>
      <c r="F103" s="233" t="s">
        <v>223</v>
      </c>
      <c r="G103" s="232" t="s">
        <v>223</v>
      </c>
      <c r="H103" s="231" t="s">
        <v>223</v>
      </c>
    </row>
    <row r="104" spans="1:8" s="230" customFormat="1" ht="24" outlineLevel="1" x14ac:dyDescent="0.2">
      <c r="A104" s="228" t="s">
        <v>1476</v>
      </c>
      <c r="B104" s="226" t="s">
        <v>795</v>
      </c>
      <c r="C104" s="227" t="s">
        <v>522</v>
      </c>
      <c r="D104" s="226" t="s">
        <v>501</v>
      </c>
      <c r="E104" s="223">
        <v>8.9599999999999999E-2</v>
      </c>
      <c r="F104" s="223">
        <v>2.1880000000000002</v>
      </c>
      <c r="G104" s="225">
        <v>8561</v>
      </c>
      <c r="H104" s="222">
        <v>18732</v>
      </c>
    </row>
    <row r="105" spans="1:8" s="230" customFormat="1" outlineLevel="2" x14ac:dyDescent="0.2">
      <c r="A105" s="237"/>
      <c r="B105" s="236" t="s">
        <v>642</v>
      </c>
      <c r="C105" s="235" t="s">
        <v>645</v>
      </c>
      <c r="D105" s="234" t="s">
        <v>640</v>
      </c>
      <c r="E105" s="238">
        <v>8.9599999999999999E-2</v>
      </c>
      <c r="F105" s="238">
        <v>2.1880000000000002</v>
      </c>
      <c r="G105" s="238">
        <v>3293</v>
      </c>
      <c r="H105" s="231">
        <v>7205.08</v>
      </c>
    </row>
    <row r="106" spans="1:8" s="215" customFormat="1" x14ac:dyDescent="0.2">
      <c r="A106" s="221"/>
      <c r="B106" s="219"/>
      <c r="C106" s="220" t="s">
        <v>639</v>
      </c>
      <c r="D106" s="219"/>
      <c r="E106" s="218"/>
      <c r="F106" s="218"/>
      <c r="G106" s="217">
        <v>3506.38</v>
      </c>
      <c r="H106" s="216">
        <v>85625</v>
      </c>
    </row>
    <row r="107" spans="1:8" s="230" customFormat="1" ht="24" outlineLevel="1" x14ac:dyDescent="0.2">
      <c r="A107" s="249" t="s">
        <v>1475</v>
      </c>
      <c r="B107" s="247" t="s">
        <v>793</v>
      </c>
      <c r="C107" s="248" t="s">
        <v>495</v>
      </c>
      <c r="D107" s="247" t="s">
        <v>790</v>
      </c>
      <c r="E107" s="246">
        <v>1.1499999999999999</v>
      </c>
      <c r="F107" s="246">
        <v>28.082999999999998</v>
      </c>
      <c r="G107" s="245">
        <v>4760</v>
      </c>
      <c r="H107" s="244">
        <v>133675</v>
      </c>
    </row>
    <row r="108" spans="1:8" s="230" customFormat="1" ht="21.75" outlineLevel="1" x14ac:dyDescent="0.2">
      <c r="A108" s="228" t="s">
        <v>1474</v>
      </c>
      <c r="B108" s="226" t="s">
        <v>791</v>
      </c>
      <c r="C108" s="227" t="s">
        <v>484</v>
      </c>
      <c r="D108" s="226" t="s">
        <v>790</v>
      </c>
      <c r="E108" s="223">
        <v>0.15</v>
      </c>
      <c r="F108" s="223">
        <v>3.6629999999999998</v>
      </c>
      <c r="G108" s="225">
        <v>37</v>
      </c>
      <c r="H108" s="222">
        <v>136</v>
      </c>
    </row>
    <row r="109" spans="1:8" s="215" customFormat="1" x14ac:dyDescent="0.2">
      <c r="A109" s="221"/>
      <c r="B109" s="219"/>
      <c r="C109" s="220" t="s">
        <v>634</v>
      </c>
      <c r="D109" s="219"/>
      <c r="E109" s="218"/>
      <c r="F109" s="218"/>
      <c r="G109" s="229" t="s">
        <v>223</v>
      </c>
      <c r="H109" s="216">
        <v>1</v>
      </c>
    </row>
    <row r="110" spans="1:8" s="2" customFormat="1" x14ac:dyDescent="0.2">
      <c r="A110" s="228"/>
      <c r="B110" s="226"/>
      <c r="C110" s="227" t="s">
        <v>613</v>
      </c>
      <c r="D110" s="226" t="s">
        <v>633</v>
      </c>
      <c r="E110" s="225">
        <v>93</v>
      </c>
      <c r="F110" s="224"/>
      <c r="G110" s="223">
        <v>3467.84</v>
      </c>
      <c r="H110" s="222">
        <v>84685</v>
      </c>
    </row>
    <row r="111" spans="1:8" s="215" customFormat="1" x14ac:dyDescent="0.2">
      <c r="A111" s="221"/>
      <c r="B111" s="219"/>
      <c r="C111" s="220" t="s">
        <v>632</v>
      </c>
      <c r="D111" s="219"/>
      <c r="E111" s="218"/>
      <c r="F111" s="218"/>
      <c r="G111" s="217">
        <v>8988.65</v>
      </c>
      <c r="H111" s="216">
        <v>219503</v>
      </c>
    </row>
    <row r="112" spans="1:8" s="1" customFormat="1" ht="64.5" x14ac:dyDescent="0.2">
      <c r="A112" s="243" t="s">
        <v>277</v>
      </c>
      <c r="B112" s="242" t="s">
        <v>789</v>
      </c>
      <c r="C112" s="242" t="s">
        <v>788</v>
      </c>
      <c r="D112" s="241" t="s">
        <v>40</v>
      </c>
      <c r="E112" s="389">
        <v>3.7338179999999999</v>
      </c>
      <c r="F112" s="390"/>
      <c r="G112" s="240">
        <v>4103.5200000000004</v>
      </c>
      <c r="H112" s="239">
        <v>15322</v>
      </c>
    </row>
    <row r="113" spans="1:9" s="230" customFormat="1" outlineLevel="1" x14ac:dyDescent="0.2">
      <c r="A113" s="228" t="s">
        <v>1473</v>
      </c>
      <c r="B113" s="226" t="s">
        <v>654</v>
      </c>
      <c r="C113" s="227" t="s">
        <v>653</v>
      </c>
      <c r="D113" s="226" t="s">
        <v>640</v>
      </c>
      <c r="E113" s="223">
        <v>0.64959999999999996</v>
      </c>
      <c r="F113" s="223">
        <v>2.4255</v>
      </c>
      <c r="G113" s="223">
        <v>3292.95</v>
      </c>
      <c r="H113" s="222">
        <v>7987</v>
      </c>
    </row>
    <row r="114" spans="1:9" s="215" customFormat="1" x14ac:dyDescent="0.2">
      <c r="A114" s="221"/>
      <c r="B114" s="219"/>
      <c r="C114" s="220" t="s">
        <v>652</v>
      </c>
      <c r="D114" s="219"/>
      <c r="E114" s="218"/>
      <c r="F114" s="218"/>
      <c r="G114" s="217">
        <v>2139.13</v>
      </c>
      <c r="H114" s="216">
        <v>7987</v>
      </c>
    </row>
    <row r="115" spans="1:9" s="230" customFormat="1" ht="21.75" outlineLevel="1" x14ac:dyDescent="0.2">
      <c r="A115" s="228" t="s">
        <v>1472</v>
      </c>
      <c r="B115" s="226" t="s">
        <v>785</v>
      </c>
      <c r="C115" s="227" t="s">
        <v>521</v>
      </c>
      <c r="D115" s="226" t="s">
        <v>501</v>
      </c>
      <c r="E115" s="223">
        <v>0.32479999999999998</v>
      </c>
      <c r="F115" s="223">
        <v>1.2126999999999999</v>
      </c>
      <c r="G115" s="225">
        <v>12634</v>
      </c>
      <c r="H115" s="222">
        <v>15322</v>
      </c>
    </row>
    <row r="116" spans="1:9" s="230" customFormat="1" outlineLevel="2" x14ac:dyDescent="0.2">
      <c r="A116" s="237"/>
      <c r="B116" s="236" t="s">
        <v>642</v>
      </c>
      <c r="C116" s="235" t="s">
        <v>784</v>
      </c>
      <c r="D116" s="234" t="s">
        <v>640</v>
      </c>
      <c r="E116" s="238">
        <v>0.64959999999999996</v>
      </c>
      <c r="F116" s="238">
        <v>2.4253999999999998</v>
      </c>
      <c r="G116" s="238">
        <v>3293</v>
      </c>
      <c r="H116" s="231">
        <v>7986.84</v>
      </c>
    </row>
    <row r="117" spans="1:9" s="215" customFormat="1" x14ac:dyDescent="0.2">
      <c r="A117" s="221"/>
      <c r="B117" s="219"/>
      <c r="C117" s="220" t="s">
        <v>639</v>
      </c>
      <c r="D117" s="219"/>
      <c r="E117" s="218"/>
      <c r="F117" s="218"/>
      <c r="G117" s="217">
        <v>4103.5200000000004</v>
      </c>
      <c r="H117" s="216">
        <v>15322</v>
      </c>
    </row>
    <row r="118" spans="1:9" s="230" customFormat="1" ht="24" outlineLevel="1" x14ac:dyDescent="0.2">
      <c r="A118" s="249" t="s">
        <v>1471</v>
      </c>
      <c r="B118" s="247" t="s">
        <v>782</v>
      </c>
      <c r="C118" s="248" t="s">
        <v>499</v>
      </c>
      <c r="D118" s="247" t="s">
        <v>40</v>
      </c>
      <c r="E118" s="246">
        <v>1.03</v>
      </c>
      <c r="F118" s="246">
        <v>3.8458000000000001</v>
      </c>
      <c r="G118" s="245">
        <v>214123</v>
      </c>
      <c r="H118" s="244">
        <v>823481</v>
      </c>
    </row>
    <row r="119" spans="1:9" s="215" customFormat="1" x14ac:dyDescent="0.2">
      <c r="A119" s="221"/>
      <c r="B119" s="219"/>
      <c r="C119" s="220" t="s">
        <v>634</v>
      </c>
      <c r="D119" s="219"/>
      <c r="E119" s="218"/>
      <c r="F119" s="218"/>
      <c r="G119" s="229" t="s">
        <v>223</v>
      </c>
      <c r="H119" s="216" t="s">
        <v>223</v>
      </c>
    </row>
    <row r="120" spans="1:9" s="2" customFormat="1" x14ac:dyDescent="0.2">
      <c r="A120" s="228"/>
      <c r="B120" s="226"/>
      <c r="C120" s="227" t="s">
        <v>613</v>
      </c>
      <c r="D120" s="226" t="s">
        <v>633</v>
      </c>
      <c r="E120" s="225">
        <v>108</v>
      </c>
      <c r="F120" s="224"/>
      <c r="G120" s="223">
        <v>2310.2600000000002</v>
      </c>
      <c r="H120" s="222">
        <v>8626</v>
      </c>
    </row>
    <row r="121" spans="1:9" s="215" customFormat="1" x14ac:dyDescent="0.2">
      <c r="A121" s="221"/>
      <c r="B121" s="219"/>
      <c r="C121" s="220" t="s">
        <v>632</v>
      </c>
      <c r="D121" s="219"/>
      <c r="E121" s="218"/>
      <c r="F121" s="218"/>
      <c r="G121" s="217">
        <v>6413.78</v>
      </c>
      <c r="H121" s="216">
        <v>23948</v>
      </c>
    </row>
    <row r="122" spans="1:9" s="1" customFormat="1" ht="64.5" x14ac:dyDescent="0.2">
      <c r="A122" s="243" t="s">
        <v>34</v>
      </c>
      <c r="B122" s="242" t="s">
        <v>781</v>
      </c>
      <c r="C122" s="242" t="s">
        <v>36</v>
      </c>
      <c r="D122" s="241" t="s">
        <v>681</v>
      </c>
      <c r="E122" s="389">
        <v>7.35</v>
      </c>
      <c r="F122" s="390"/>
      <c r="G122" s="240">
        <v>4988.91</v>
      </c>
      <c r="H122" s="239">
        <v>36668</v>
      </c>
      <c r="I122" s="1">
        <f>E122/5</f>
        <v>1.47</v>
      </c>
    </row>
    <row r="123" spans="1:9" s="230" customFormat="1" ht="24" outlineLevel="1" x14ac:dyDescent="0.2">
      <c r="A123" s="249" t="s">
        <v>1470</v>
      </c>
      <c r="B123" s="247" t="s">
        <v>779</v>
      </c>
      <c r="C123" s="248" t="s">
        <v>778</v>
      </c>
      <c r="D123" s="247" t="s">
        <v>466</v>
      </c>
      <c r="E123" s="246">
        <v>1.512</v>
      </c>
      <c r="F123" s="246">
        <v>11.113200000000001</v>
      </c>
      <c r="G123" s="245">
        <v>1930</v>
      </c>
      <c r="H123" s="244">
        <v>21448</v>
      </c>
    </row>
    <row r="124" spans="1:9" s="230" customFormat="1" outlineLevel="1" x14ac:dyDescent="0.2">
      <c r="A124" s="228" t="s">
        <v>1469</v>
      </c>
      <c r="B124" s="226" t="s">
        <v>654</v>
      </c>
      <c r="C124" s="227" t="s">
        <v>653</v>
      </c>
      <c r="D124" s="226" t="s">
        <v>640</v>
      </c>
      <c r="E124" s="223">
        <v>0.2031</v>
      </c>
      <c r="F124" s="223">
        <v>1.4927999999999999</v>
      </c>
      <c r="G124" s="223">
        <v>2754.58</v>
      </c>
      <c r="H124" s="222">
        <v>4112</v>
      </c>
    </row>
    <row r="125" spans="1:9" s="215" customFormat="1" x14ac:dyDescent="0.2">
      <c r="A125" s="221"/>
      <c r="B125" s="219"/>
      <c r="C125" s="220" t="s">
        <v>652</v>
      </c>
      <c r="D125" s="219"/>
      <c r="E125" s="218"/>
      <c r="F125" s="218"/>
      <c r="G125" s="217">
        <v>3477.58</v>
      </c>
      <c r="H125" s="216">
        <v>25560</v>
      </c>
    </row>
    <row r="126" spans="1:9" s="230" customFormat="1" ht="24" outlineLevel="1" x14ac:dyDescent="0.2">
      <c r="A126" s="228" t="s">
        <v>1468</v>
      </c>
      <c r="B126" s="226" t="s">
        <v>714</v>
      </c>
      <c r="C126" s="227" t="s">
        <v>527</v>
      </c>
      <c r="D126" s="226" t="s">
        <v>501</v>
      </c>
      <c r="E126" s="223">
        <v>0.2016</v>
      </c>
      <c r="F126" s="223">
        <v>1.4818</v>
      </c>
      <c r="G126" s="225">
        <v>10165</v>
      </c>
      <c r="H126" s="222">
        <v>15062</v>
      </c>
    </row>
    <row r="127" spans="1:9" s="230" customFormat="1" outlineLevel="2" x14ac:dyDescent="0.2">
      <c r="A127" s="237"/>
      <c r="B127" s="236" t="s">
        <v>642</v>
      </c>
      <c r="C127" s="235" t="s">
        <v>645</v>
      </c>
      <c r="D127" s="234" t="s">
        <v>640</v>
      </c>
      <c r="E127" s="238">
        <v>0.2016</v>
      </c>
      <c r="F127" s="238">
        <v>1.4818</v>
      </c>
      <c r="G127" s="238">
        <v>2755</v>
      </c>
      <c r="H127" s="231">
        <v>4082.36</v>
      </c>
    </row>
    <row r="128" spans="1:9" s="230" customFormat="1" ht="21.75" outlineLevel="1" x14ac:dyDescent="0.2">
      <c r="A128" s="228" t="s">
        <v>1467</v>
      </c>
      <c r="B128" s="226" t="s">
        <v>684</v>
      </c>
      <c r="C128" s="227" t="s">
        <v>510</v>
      </c>
      <c r="D128" s="226" t="s">
        <v>501</v>
      </c>
      <c r="E128" s="223">
        <v>0.53759999999999997</v>
      </c>
      <c r="F128" s="223">
        <v>3.9514</v>
      </c>
      <c r="G128" s="225">
        <v>26</v>
      </c>
      <c r="H128" s="222">
        <v>103</v>
      </c>
    </row>
    <row r="129" spans="1:9" s="230" customFormat="1" outlineLevel="2" x14ac:dyDescent="0.2">
      <c r="A129" s="237"/>
      <c r="B129" s="236" t="s">
        <v>642</v>
      </c>
      <c r="C129" s="235" t="s">
        <v>641</v>
      </c>
      <c r="D129" s="234" t="s">
        <v>640</v>
      </c>
      <c r="E129" s="233" t="s">
        <v>223</v>
      </c>
      <c r="F129" s="233" t="s">
        <v>223</v>
      </c>
      <c r="G129" s="232" t="s">
        <v>223</v>
      </c>
      <c r="H129" s="231" t="s">
        <v>223</v>
      </c>
    </row>
    <row r="130" spans="1:9" s="230" customFormat="1" ht="21.75" outlineLevel="1" x14ac:dyDescent="0.2">
      <c r="A130" s="228" t="s">
        <v>1466</v>
      </c>
      <c r="B130" s="226" t="s">
        <v>646</v>
      </c>
      <c r="C130" s="227" t="s">
        <v>523</v>
      </c>
      <c r="D130" s="226" t="s">
        <v>501</v>
      </c>
      <c r="E130" s="223">
        <v>1.456E-3</v>
      </c>
      <c r="F130" s="223">
        <v>1.0699999999999999E-2</v>
      </c>
      <c r="G130" s="225">
        <v>5157</v>
      </c>
      <c r="H130" s="222">
        <v>55</v>
      </c>
    </row>
    <row r="131" spans="1:9" s="230" customFormat="1" outlineLevel="2" x14ac:dyDescent="0.2">
      <c r="A131" s="237"/>
      <c r="B131" s="236" t="s">
        <v>642</v>
      </c>
      <c r="C131" s="235" t="s">
        <v>645</v>
      </c>
      <c r="D131" s="234" t="s">
        <v>640</v>
      </c>
      <c r="E131" s="238">
        <v>1.456E-3</v>
      </c>
      <c r="F131" s="238">
        <v>1.0699999999999999E-2</v>
      </c>
      <c r="G131" s="238">
        <v>2755</v>
      </c>
      <c r="H131" s="231">
        <v>29.48</v>
      </c>
    </row>
    <row r="132" spans="1:9" s="215" customFormat="1" x14ac:dyDescent="0.2">
      <c r="A132" s="221"/>
      <c r="B132" s="219"/>
      <c r="C132" s="220" t="s">
        <v>639</v>
      </c>
      <c r="D132" s="219"/>
      <c r="E132" s="218"/>
      <c r="F132" s="218"/>
      <c r="G132" s="217">
        <v>2070.75</v>
      </c>
      <c r="H132" s="216">
        <v>15220</v>
      </c>
    </row>
    <row r="133" spans="1:9" s="2" customFormat="1" x14ac:dyDescent="0.2">
      <c r="A133" s="228"/>
      <c r="B133" s="226"/>
      <c r="C133" s="227" t="s">
        <v>613</v>
      </c>
      <c r="D133" s="226" t="s">
        <v>633</v>
      </c>
      <c r="E133" s="225">
        <v>91</v>
      </c>
      <c r="F133" s="224"/>
      <c r="G133" s="223">
        <v>3164.6</v>
      </c>
      <c r="H133" s="222">
        <v>23260</v>
      </c>
    </row>
    <row r="134" spans="1:9" s="215" customFormat="1" x14ac:dyDescent="0.2">
      <c r="A134" s="221"/>
      <c r="B134" s="219"/>
      <c r="C134" s="220" t="s">
        <v>632</v>
      </c>
      <c r="D134" s="219"/>
      <c r="E134" s="218"/>
      <c r="F134" s="218"/>
      <c r="G134" s="217">
        <v>8153.51</v>
      </c>
      <c r="H134" s="216">
        <v>59928</v>
      </c>
    </row>
    <row r="135" spans="1:9" s="1" customFormat="1" ht="22.5" x14ac:dyDescent="0.2">
      <c r="A135" s="243" t="s">
        <v>230</v>
      </c>
      <c r="B135" s="242" t="s">
        <v>773</v>
      </c>
      <c r="C135" s="242" t="s">
        <v>496</v>
      </c>
      <c r="D135" s="241" t="s">
        <v>681</v>
      </c>
      <c r="E135" s="389">
        <v>7.4969999999999999</v>
      </c>
      <c r="F135" s="390"/>
      <c r="G135" s="250">
        <v>21609</v>
      </c>
      <c r="H135" s="239">
        <v>162003</v>
      </c>
      <c r="I135" s="1">
        <f>E135/5</f>
        <v>1.4994000000000001</v>
      </c>
    </row>
    <row r="136" spans="1:9" s="1" customFormat="1" ht="64.5" x14ac:dyDescent="0.2">
      <c r="A136" s="243" t="s">
        <v>37</v>
      </c>
      <c r="B136" s="242" t="s">
        <v>1269</v>
      </c>
      <c r="C136" s="242" t="s">
        <v>39</v>
      </c>
      <c r="D136" s="241" t="s">
        <v>40</v>
      </c>
      <c r="E136" s="389">
        <v>1.2058</v>
      </c>
      <c r="F136" s="390"/>
      <c r="G136" s="240">
        <v>34327.93</v>
      </c>
      <c r="H136" s="239">
        <v>41393</v>
      </c>
      <c r="I136" s="1">
        <f>E136/5</f>
        <v>0.24116000000000001</v>
      </c>
    </row>
    <row r="137" spans="1:9" s="230" customFormat="1" ht="24" outlineLevel="1" x14ac:dyDescent="0.2">
      <c r="A137" s="249" t="s">
        <v>1465</v>
      </c>
      <c r="B137" s="247" t="s">
        <v>720</v>
      </c>
      <c r="C137" s="248" t="s">
        <v>719</v>
      </c>
      <c r="D137" s="247" t="s">
        <v>466</v>
      </c>
      <c r="E137" s="246">
        <v>14.134</v>
      </c>
      <c r="F137" s="246">
        <v>17.043299999999999</v>
      </c>
      <c r="G137" s="245">
        <v>2306</v>
      </c>
      <c r="H137" s="244">
        <v>39302</v>
      </c>
    </row>
    <row r="138" spans="1:9" s="230" customFormat="1" outlineLevel="1" x14ac:dyDescent="0.2">
      <c r="A138" s="228" t="s">
        <v>1464</v>
      </c>
      <c r="B138" s="226" t="s">
        <v>654</v>
      </c>
      <c r="C138" s="227" t="s">
        <v>653</v>
      </c>
      <c r="D138" s="226" t="s">
        <v>640</v>
      </c>
      <c r="E138" s="223">
        <v>0.19040000000000001</v>
      </c>
      <c r="F138" s="223">
        <v>0.2296</v>
      </c>
      <c r="G138" s="223">
        <v>3937.55</v>
      </c>
      <c r="H138" s="222">
        <v>904</v>
      </c>
    </row>
    <row r="139" spans="1:9" s="215" customFormat="1" x14ac:dyDescent="0.2">
      <c r="A139" s="221"/>
      <c r="B139" s="219"/>
      <c r="C139" s="220" t="s">
        <v>652</v>
      </c>
      <c r="D139" s="219"/>
      <c r="E139" s="218"/>
      <c r="F139" s="218"/>
      <c r="G139" s="217">
        <v>33343.339999999997</v>
      </c>
      <c r="H139" s="216">
        <v>40206</v>
      </c>
    </row>
    <row r="140" spans="1:9" s="230" customFormat="1" ht="21.75" outlineLevel="1" x14ac:dyDescent="0.2">
      <c r="A140" s="228" t="s">
        <v>1463</v>
      </c>
      <c r="B140" s="226" t="s">
        <v>734</v>
      </c>
      <c r="C140" s="227" t="s">
        <v>503</v>
      </c>
      <c r="D140" s="226" t="s">
        <v>501</v>
      </c>
      <c r="E140" s="223">
        <v>4.48E-2</v>
      </c>
      <c r="F140" s="223">
        <v>5.3999999999999999E-2</v>
      </c>
      <c r="G140" s="225">
        <v>37</v>
      </c>
      <c r="H140" s="222">
        <v>2</v>
      </c>
    </row>
    <row r="141" spans="1:9" s="230" customFormat="1" outlineLevel="2" x14ac:dyDescent="0.2">
      <c r="A141" s="237"/>
      <c r="B141" s="236" t="s">
        <v>642</v>
      </c>
      <c r="C141" s="235" t="s">
        <v>641</v>
      </c>
      <c r="D141" s="234" t="s">
        <v>640</v>
      </c>
      <c r="E141" s="233" t="s">
        <v>223</v>
      </c>
      <c r="F141" s="233" t="s">
        <v>223</v>
      </c>
      <c r="G141" s="232" t="s">
        <v>223</v>
      </c>
      <c r="H141" s="231" t="s">
        <v>223</v>
      </c>
    </row>
    <row r="142" spans="1:9" s="230" customFormat="1" ht="21.75" outlineLevel="1" x14ac:dyDescent="0.2">
      <c r="A142" s="228" t="s">
        <v>1462</v>
      </c>
      <c r="B142" s="226" t="s">
        <v>686</v>
      </c>
      <c r="C142" s="227" t="s">
        <v>524</v>
      </c>
      <c r="D142" s="226" t="s">
        <v>501</v>
      </c>
      <c r="E142" s="223">
        <v>0.19040000000000001</v>
      </c>
      <c r="F142" s="223">
        <v>0.2296</v>
      </c>
      <c r="G142" s="225">
        <v>8401</v>
      </c>
      <c r="H142" s="222">
        <v>1929</v>
      </c>
    </row>
    <row r="143" spans="1:9" s="230" customFormat="1" outlineLevel="2" x14ac:dyDescent="0.2">
      <c r="A143" s="237"/>
      <c r="B143" s="236" t="s">
        <v>642</v>
      </c>
      <c r="C143" s="235" t="s">
        <v>645</v>
      </c>
      <c r="D143" s="234" t="s">
        <v>640</v>
      </c>
      <c r="E143" s="238">
        <v>0.19040000000000001</v>
      </c>
      <c r="F143" s="238">
        <v>0.2296</v>
      </c>
      <c r="G143" s="238">
        <v>3936</v>
      </c>
      <c r="H143" s="231">
        <v>903.71</v>
      </c>
    </row>
    <row r="144" spans="1:9" s="230" customFormat="1" ht="21.75" outlineLevel="1" x14ac:dyDescent="0.2">
      <c r="A144" s="228" t="s">
        <v>1461</v>
      </c>
      <c r="B144" s="226" t="s">
        <v>741</v>
      </c>
      <c r="C144" s="227" t="s">
        <v>512</v>
      </c>
      <c r="D144" s="226" t="s">
        <v>501</v>
      </c>
      <c r="E144" s="223">
        <v>0.53759999999999997</v>
      </c>
      <c r="F144" s="223">
        <v>0.6482</v>
      </c>
      <c r="G144" s="225">
        <v>247</v>
      </c>
      <c r="H144" s="222">
        <v>160</v>
      </c>
    </row>
    <row r="145" spans="1:9" s="230" customFormat="1" outlineLevel="2" x14ac:dyDescent="0.2">
      <c r="A145" s="237"/>
      <c r="B145" s="236" t="s">
        <v>642</v>
      </c>
      <c r="C145" s="235" t="s">
        <v>641</v>
      </c>
      <c r="D145" s="234" t="s">
        <v>640</v>
      </c>
      <c r="E145" s="233" t="s">
        <v>223</v>
      </c>
      <c r="F145" s="233" t="s">
        <v>223</v>
      </c>
      <c r="G145" s="232" t="s">
        <v>223</v>
      </c>
      <c r="H145" s="231" t="s">
        <v>223</v>
      </c>
    </row>
    <row r="146" spans="1:9" s="215" customFormat="1" x14ac:dyDescent="0.2">
      <c r="A146" s="221"/>
      <c r="B146" s="219"/>
      <c r="C146" s="220" t="s">
        <v>639</v>
      </c>
      <c r="D146" s="219"/>
      <c r="E146" s="218"/>
      <c r="F146" s="218"/>
      <c r="G146" s="253">
        <v>1734</v>
      </c>
      <c r="H146" s="216">
        <v>2091</v>
      </c>
    </row>
    <row r="147" spans="1:9" s="230" customFormat="1" ht="24" outlineLevel="1" x14ac:dyDescent="0.2">
      <c r="A147" s="249" t="s">
        <v>1460</v>
      </c>
      <c r="B147" s="247" t="s">
        <v>727</v>
      </c>
      <c r="C147" s="248" t="s">
        <v>490</v>
      </c>
      <c r="D147" s="247" t="s">
        <v>481</v>
      </c>
      <c r="E147" s="245">
        <v>3</v>
      </c>
      <c r="F147" s="246">
        <v>3.6173999999999999</v>
      </c>
      <c r="G147" s="245">
        <v>530</v>
      </c>
      <c r="H147" s="244">
        <v>1917</v>
      </c>
    </row>
    <row r="148" spans="1:9" s="215" customFormat="1" x14ac:dyDescent="0.2">
      <c r="A148" s="221"/>
      <c r="B148" s="219"/>
      <c r="C148" s="220" t="s">
        <v>634</v>
      </c>
      <c r="D148" s="219"/>
      <c r="E148" s="218"/>
      <c r="F148" s="218"/>
      <c r="G148" s="229" t="s">
        <v>223</v>
      </c>
      <c r="H148" s="216" t="s">
        <v>223</v>
      </c>
    </row>
    <row r="149" spans="1:9" s="2" customFormat="1" x14ac:dyDescent="0.2">
      <c r="A149" s="228"/>
      <c r="B149" s="226"/>
      <c r="C149" s="227" t="s">
        <v>613</v>
      </c>
      <c r="D149" s="226" t="s">
        <v>633</v>
      </c>
      <c r="E149" s="225">
        <v>91</v>
      </c>
      <c r="F149" s="224"/>
      <c r="G149" s="223">
        <v>30342.44</v>
      </c>
      <c r="H149" s="222">
        <v>36587</v>
      </c>
    </row>
    <row r="150" spans="1:9" s="215" customFormat="1" x14ac:dyDescent="0.2">
      <c r="A150" s="221"/>
      <c r="B150" s="219"/>
      <c r="C150" s="220" t="s">
        <v>632</v>
      </c>
      <c r="D150" s="219"/>
      <c r="E150" s="218"/>
      <c r="F150" s="218"/>
      <c r="G150" s="217">
        <v>64670.37</v>
      </c>
      <c r="H150" s="216">
        <v>77980</v>
      </c>
    </row>
    <row r="151" spans="1:9" s="1" customFormat="1" ht="25.5" x14ac:dyDescent="0.2">
      <c r="A151" s="243" t="s">
        <v>233</v>
      </c>
      <c r="B151" s="242" t="s">
        <v>725</v>
      </c>
      <c r="C151" s="242" t="s">
        <v>477</v>
      </c>
      <c r="D151" s="241" t="s">
        <v>40</v>
      </c>
      <c r="E151" s="389">
        <v>0.82472000000000001</v>
      </c>
      <c r="F151" s="390"/>
      <c r="G151" s="250">
        <v>276904</v>
      </c>
      <c r="H151" s="239">
        <v>228368</v>
      </c>
      <c r="I151" s="1">
        <f>E151/5</f>
        <v>0.16494400000000001</v>
      </c>
    </row>
    <row r="152" spans="1:9" s="1" customFormat="1" ht="25.5" x14ac:dyDescent="0.2">
      <c r="A152" s="243" t="s">
        <v>236</v>
      </c>
      <c r="B152" s="242" t="s">
        <v>725</v>
      </c>
      <c r="C152" s="242" t="s">
        <v>475</v>
      </c>
      <c r="D152" s="241" t="s">
        <v>40</v>
      </c>
      <c r="E152" s="389">
        <v>0.42931200000000003</v>
      </c>
      <c r="F152" s="390"/>
      <c r="G152" s="250">
        <v>276904</v>
      </c>
      <c r="H152" s="239">
        <v>118878</v>
      </c>
      <c r="I152" s="1">
        <f>E152/5</f>
        <v>8.5862400000000005E-2</v>
      </c>
    </row>
    <row r="153" spans="1:9" s="1" customFormat="1" ht="64.5" x14ac:dyDescent="0.2">
      <c r="A153" s="243" t="s">
        <v>41</v>
      </c>
      <c r="B153" s="242" t="s">
        <v>747</v>
      </c>
      <c r="C153" s="242" t="s">
        <v>43</v>
      </c>
      <c r="D153" s="241" t="s">
        <v>40</v>
      </c>
      <c r="E153" s="389">
        <v>9.7725000000000006E-2</v>
      </c>
      <c r="F153" s="390"/>
      <c r="G153" s="240">
        <v>45402.23</v>
      </c>
      <c r="H153" s="239">
        <v>4437</v>
      </c>
      <c r="I153" s="1">
        <f>E153/5</f>
        <v>1.9545E-2</v>
      </c>
    </row>
    <row r="154" spans="1:9" s="230" customFormat="1" ht="24" outlineLevel="1" x14ac:dyDescent="0.2">
      <c r="A154" s="249" t="s">
        <v>1459</v>
      </c>
      <c r="B154" s="247" t="s">
        <v>720</v>
      </c>
      <c r="C154" s="248" t="s">
        <v>719</v>
      </c>
      <c r="D154" s="247" t="s">
        <v>466</v>
      </c>
      <c r="E154" s="246">
        <v>18.905999999999999</v>
      </c>
      <c r="F154" s="246">
        <v>1.8474999999999999</v>
      </c>
      <c r="G154" s="245">
        <v>2306</v>
      </c>
      <c r="H154" s="244">
        <v>4260</v>
      </c>
    </row>
    <row r="155" spans="1:9" s="230" customFormat="1" outlineLevel="1" x14ac:dyDescent="0.2">
      <c r="A155" s="228" t="s">
        <v>1458</v>
      </c>
      <c r="B155" s="226" t="s">
        <v>654</v>
      </c>
      <c r="C155" s="227" t="s">
        <v>653</v>
      </c>
      <c r="D155" s="226" t="s">
        <v>640</v>
      </c>
      <c r="E155" s="223">
        <v>0.19040000000000001</v>
      </c>
      <c r="F155" s="223">
        <v>1.8599999999999998E-2</v>
      </c>
      <c r="G155" s="223">
        <v>3923.29</v>
      </c>
      <c r="H155" s="222">
        <v>73</v>
      </c>
    </row>
    <row r="156" spans="1:9" s="215" customFormat="1" x14ac:dyDescent="0.2">
      <c r="A156" s="221"/>
      <c r="B156" s="219"/>
      <c r="C156" s="220" t="s">
        <v>652</v>
      </c>
      <c r="D156" s="219"/>
      <c r="E156" s="218"/>
      <c r="F156" s="218"/>
      <c r="G156" s="217">
        <v>44345.72</v>
      </c>
      <c r="H156" s="216">
        <v>4333</v>
      </c>
    </row>
    <row r="157" spans="1:9" s="230" customFormat="1" ht="21.75" outlineLevel="1" x14ac:dyDescent="0.2">
      <c r="A157" s="228" t="s">
        <v>1457</v>
      </c>
      <c r="B157" s="226" t="s">
        <v>734</v>
      </c>
      <c r="C157" s="227" t="s">
        <v>503</v>
      </c>
      <c r="D157" s="226" t="s">
        <v>501</v>
      </c>
      <c r="E157" s="223">
        <v>4.48E-2</v>
      </c>
      <c r="F157" s="223">
        <v>4.4000000000000003E-3</v>
      </c>
      <c r="G157" s="225">
        <v>37</v>
      </c>
      <c r="H157" s="222">
        <v>0.16</v>
      </c>
    </row>
    <row r="158" spans="1:9" s="230" customFormat="1" outlineLevel="2" x14ac:dyDescent="0.2">
      <c r="A158" s="237"/>
      <c r="B158" s="236" t="s">
        <v>642</v>
      </c>
      <c r="C158" s="235" t="s">
        <v>641</v>
      </c>
      <c r="D158" s="234" t="s">
        <v>640</v>
      </c>
      <c r="E158" s="233" t="s">
        <v>223</v>
      </c>
      <c r="F158" s="233" t="s">
        <v>223</v>
      </c>
      <c r="G158" s="232" t="s">
        <v>223</v>
      </c>
      <c r="H158" s="231" t="s">
        <v>223</v>
      </c>
    </row>
    <row r="159" spans="1:9" s="230" customFormat="1" ht="21.75" outlineLevel="1" x14ac:dyDescent="0.2">
      <c r="A159" s="228" t="s">
        <v>1456</v>
      </c>
      <c r="B159" s="226" t="s">
        <v>686</v>
      </c>
      <c r="C159" s="227" t="s">
        <v>524</v>
      </c>
      <c r="D159" s="226" t="s">
        <v>501</v>
      </c>
      <c r="E159" s="223">
        <v>0.19040000000000001</v>
      </c>
      <c r="F159" s="223">
        <v>1.8599999999999998E-2</v>
      </c>
      <c r="G159" s="225">
        <v>8401</v>
      </c>
      <c r="H159" s="222">
        <v>156</v>
      </c>
    </row>
    <row r="160" spans="1:9" s="230" customFormat="1" outlineLevel="2" x14ac:dyDescent="0.2">
      <c r="A160" s="237"/>
      <c r="B160" s="236" t="s">
        <v>642</v>
      </c>
      <c r="C160" s="235" t="s">
        <v>645</v>
      </c>
      <c r="D160" s="234" t="s">
        <v>640</v>
      </c>
      <c r="E160" s="238">
        <v>0.19040000000000001</v>
      </c>
      <c r="F160" s="238">
        <v>1.8599999999999998E-2</v>
      </c>
      <c r="G160" s="238">
        <v>3936</v>
      </c>
      <c r="H160" s="231">
        <v>73.209999999999994</v>
      </c>
    </row>
    <row r="161" spans="1:13" s="230" customFormat="1" ht="21.75" outlineLevel="1" x14ac:dyDescent="0.2">
      <c r="A161" s="228" t="s">
        <v>1455</v>
      </c>
      <c r="B161" s="226" t="s">
        <v>741</v>
      </c>
      <c r="C161" s="227" t="s">
        <v>512</v>
      </c>
      <c r="D161" s="226" t="s">
        <v>501</v>
      </c>
      <c r="E161" s="223">
        <v>0.82879999999999998</v>
      </c>
      <c r="F161" s="223">
        <v>8.1000000000000003E-2</v>
      </c>
      <c r="G161" s="225">
        <v>247</v>
      </c>
      <c r="H161" s="222">
        <v>20</v>
      </c>
    </row>
    <row r="162" spans="1:13" s="230" customFormat="1" outlineLevel="2" x14ac:dyDescent="0.2">
      <c r="A162" s="237"/>
      <c r="B162" s="236" t="s">
        <v>642</v>
      </c>
      <c r="C162" s="235" t="s">
        <v>641</v>
      </c>
      <c r="D162" s="234" t="s">
        <v>640</v>
      </c>
      <c r="E162" s="233" t="s">
        <v>223</v>
      </c>
      <c r="F162" s="233" t="s">
        <v>223</v>
      </c>
      <c r="G162" s="232" t="s">
        <v>223</v>
      </c>
      <c r="H162" s="231" t="s">
        <v>223</v>
      </c>
    </row>
    <row r="163" spans="1:13" s="215" customFormat="1" x14ac:dyDescent="0.2">
      <c r="A163" s="221"/>
      <c r="B163" s="219"/>
      <c r="C163" s="220" t="s">
        <v>639</v>
      </c>
      <c r="D163" s="219"/>
      <c r="E163" s="218"/>
      <c r="F163" s="218"/>
      <c r="G163" s="217">
        <v>1805.92</v>
      </c>
      <c r="H163" s="216">
        <v>176</v>
      </c>
    </row>
    <row r="164" spans="1:13" s="230" customFormat="1" ht="24" outlineLevel="1" x14ac:dyDescent="0.2">
      <c r="A164" s="249" t="s">
        <v>1454</v>
      </c>
      <c r="B164" s="247" t="s">
        <v>727</v>
      </c>
      <c r="C164" s="248" t="s">
        <v>490</v>
      </c>
      <c r="D164" s="247" t="s">
        <v>481</v>
      </c>
      <c r="E164" s="245">
        <v>3</v>
      </c>
      <c r="F164" s="246">
        <v>0.29320000000000002</v>
      </c>
      <c r="G164" s="245">
        <v>530</v>
      </c>
      <c r="H164" s="244">
        <v>155</v>
      </c>
    </row>
    <row r="165" spans="1:13" s="215" customFormat="1" x14ac:dyDescent="0.2">
      <c r="A165" s="221"/>
      <c r="B165" s="219"/>
      <c r="C165" s="220" t="s">
        <v>634</v>
      </c>
      <c r="D165" s="219"/>
      <c r="E165" s="218"/>
      <c r="F165" s="218"/>
      <c r="G165" s="229" t="s">
        <v>223</v>
      </c>
      <c r="H165" s="216">
        <v>1</v>
      </c>
    </row>
    <row r="166" spans="1:13" s="2" customFormat="1" x14ac:dyDescent="0.2">
      <c r="A166" s="228"/>
      <c r="B166" s="226"/>
      <c r="C166" s="227" t="s">
        <v>613</v>
      </c>
      <c r="D166" s="226" t="s">
        <v>633</v>
      </c>
      <c r="E166" s="225">
        <v>91</v>
      </c>
      <c r="F166" s="224"/>
      <c r="G166" s="223">
        <v>40354.61</v>
      </c>
      <c r="H166" s="222">
        <v>3944</v>
      </c>
    </row>
    <row r="167" spans="1:13" s="215" customFormat="1" x14ac:dyDescent="0.2">
      <c r="A167" s="221"/>
      <c r="B167" s="219"/>
      <c r="C167" s="220" t="s">
        <v>632</v>
      </c>
      <c r="D167" s="219"/>
      <c r="E167" s="218"/>
      <c r="F167" s="218"/>
      <c r="G167" s="217">
        <v>85756.84</v>
      </c>
      <c r="H167" s="216">
        <v>8381</v>
      </c>
    </row>
    <row r="168" spans="1:13" s="1" customFormat="1" ht="25.5" x14ac:dyDescent="0.2">
      <c r="A168" s="243" t="s">
        <v>238</v>
      </c>
      <c r="B168" s="242" t="s">
        <v>725</v>
      </c>
      <c r="C168" s="242" t="s">
        <v>478</v>
      </c>
      <c r="D168" s="241" t="s">
        <v>40</v>
      </c>
      <c r="E168" s="389">
        <v>1.01634</v>
      </c>
      <c r="F168" s="390"/>
      <c r="G168" s="250">
        <v>276904</v>
      </c>
      <c r="H168" s="239">
        <v>281429</v>
      </c>
      <c r="I168" s="1">
        <f>E168/5</f>
        <v>0.203268</v>
      </c>
      <c r="L168" s="276">
        <f>E168+E187+E190</f>
        <v>1.19106</v>
      </c>
      <c r="M168" s="1">
        <f>L168/1.04</f>
        <v>1.1452500000000001</v>
      </c>
    </row>
    <row r="169" spans="1:13" s="1" customFormat="1" ht="64.5" x14ac:dyDescent="0.2">
      <c r="A169" s="243" t="s">
        <v>44</v>
      </c>
      <c r="B169" s="242" t="s">
        <v>739</v>
      </c>
      <c r="C169" s="242" t="s">
        <v>46</v>
      </c>
      <c r="D169" s="241" t="s">
        <v>40</v>
      </c>
      <c r="E169" s="389">
        <v>0.50844999999999996</v>
      </c>
      <c r="F169" s="390"/>
      <c r="G169" s="240">
        <v>41688.050000000003</v>
      </c>
      <c r="H169" s="239">
        <v>21196</v>
      </c>
      <c r="I169" s="1">
        <f>E169/5</f>
        <v>0.10169</v>
      </c>
      <c r="L169" s="276">
        <f>E188+E191</f>
        <v>0.17971200000000001</v>
      </c>
      <c r="M169" s="1">
        <f>L169/1.04</f>
        <v>0.17280000000000001</v>
      </c>
    </row>
    <row r="170" spans="1:13" s="230" customFormat="1" ht="24" outlineLevel="1" x14ac:dyDescent="0.2">
      <c r="A170" s="249" t="s">
        <v>1453</v>
      </c>
      <c r="B170" s="247" t="s">
        <v>737</v>
      </c>
      <c r="C170" s="248" t="s">
        <v>700</v>
      </c>
      <c r="D170" s="247" t="s">
        <v>466</v>
      </c>
      <c r="E170" s="246">
        <v>16.475000000000001</v>
      </c>
      <c r="F170" s="246">
        <v>8.3768999999999991</v>
      </c>
      <c r="G170" s="245">
        <v>2487</v>
      </c>
      <c r="H170" s="244">
        <v>20833</v>
      </c>
    </row>
    <row r="171" spans="1:13" s="230" customFormat="1" outlineLevel="1" x14ac:dyDescent="0.2">
      <c r="A171" s="228" t="s">
        <v>1452</v>
      </c>
      <c r="B171" s="226" t="s">
        <v>654</v>
      </c>
      <c r="C171" s="227" t="s">
        <v>653</v>
      </c>
      <c r="D171" s="226" t="s">
        <v>640</v>
      </c>
      <c r="E171" s="223">
        <v>3.0200000000000001E-2</v>
      </c>
      <c r="F171" s="223">
        <v>1.54E-2</v>
      </c>
      <c r="G171" s="223">
        <v>3972.6</v>
      </c>
      <c r="H171" s="222">
        <v>61</v>
      </c>
    </row>
    <row r="172" spans="1:13" s="215" customFormat="1" x14ac:dyDescent="0.2">
      <c r="A172" s="221"/>
      <c r="B172" s="219"/>
      <c r="C172" s="220" t="s">
        <v>652</v>
      </c>
      <c r="D172" s="219"/>
      <c r="E172" s="218"/>
      <c r="F172" s="218"/>
      <c r="G172" s="217">
        <v>41093.4</v>
      </c>
      <c r="H172" s="216">
        <v>20894</v>
      </c>
    </row>
    <row r="173" spans="1:13" s="230" customFormat="1" ht="21.75" outlineLevel="1" x14ac:dyDescent="0.2">
      <c r="A173" s="228" t="s">
        <v>1451</v>
      </c>
      <c r="B173" s="226" t="s">
        <v>734</v>
      </c>
      <c r="C173" s="227" t="s">
        <v>503</v>
      </c>
      <c r="D173" s="226" t="s">
        <v>501</v>
      </c>
      <c r="E173" s="223">
        <v>3.9983999999999999E-2</v>
      </c>
      <c r="F173" s="223">
        <v>2.0299999999999999E-2</v>
      </c>
      <c r="G173" s="225">
        <v>37</v>
      </c>
      <c r="H173" s="222">
        <v>0.75</v>
      </c>
    </row>
    <row r="174" spans="1:13" s="230" customFormat="1" outlineLevel="2" x14ac:dyDescent="0.2">
      <c r="A174" s="237"/>
      <c r="B174" s="236" t="s">
        <v>642</v>
      </c>
      <c r="C174" s="235" t="s">
        <v>641</v>
      </c>
      <c r="D174" s="234" t="s">
        <v>640</v>
      </c>
      <c r="E174" s="233" t="s">
        <v>223</v>
      </c>
      <c r="F174" s="233" t="s">
        <v>223</v>
      </c>
      <c r="G174" s="232" t="s">
        <v>223</v>
      </c>
      <c r="H174" s="231" t="s">
        <v>223</v>
      </c>
    </row>
    <row r="175" spans="1:13" s="230" customFormat="1" ht="21.75" outlineLevel="1" x14ac:dyDescent="0.2">
      <c r="A175" s="228" t="s">
        <v>1450</v>
      </c>
      <c r="B175" s="226" t="s">
        <v>686</v>
      </c>
      <c r="C175" s="227" t="s">
        <v>524</v>
      </c>
      <c r="D175" s="226" t="s">
        <v>501</v>
      </c>
      <c r="E175" s="223">
        <v>3.024E-2</v>
      </c>
      <c r="F175" s="223">
        <v>1.54E-2</v>
      </c>
      <c r="G175" s="225">
        <v>8401</v>
      </c>
      <c r="H175" s="222">
        <v>129</v>
      </c>
    </row>
    <row r="176" spans="1:13" s="230" customFormat="1" outlineLevel="2" x14ac:dyDescent="0.2">
      <c r="A176" s="237"/>
      <c r="B176" s="236" t="s">
        <v>642</v>
      </c>
      <c r="C176" s="235" t="s">
        <v>645</v>
      </c>
      <c r="D176" s="234" t="s">
        <v>640</v>
      </c>
      <c r="E176" s="238">
        <v>3.024E-2</v>
      </c>
      <c r="F176" s="238">
        <v>1.54E-2</v>
      </c>
      <c r="G176" s="238">
        <v>3936</v>
      </c>
      <c r="H176" s="231">
        <v>60.61</v>
      </c>
    </row>
    <row r="177" spans="1:9" s="230" customFormat="1" ht="24" outlineLevel="1" x14ac:dyDescent="0.2">
      <c r="A177" s="249" t="s">
        <v>1449</v>
      </c>
      <c r="B177" s="247" t="s">
        <v>731</v>
      </c>
      <c r="C177" s="248" t="s">
        <v>512</v>
      </c>
      <c r="D177" s="247" t="s">
        <v>501</v>
      </c>
      <c r="E177" s="246">
        <v>1.431</v>
      </c>
      <c r="F177" s="246">
        <v>0.7278</v>
      </c>
      <c r="G177" s="245">
        <v>247</v>
      </c>
      <c r="H177" s="244">
        <v>180</v>
      </c>
    </row>
    <row r="178" spans="1:9" s="230" customFormat="1" outlineLevel="2" x14ac:dyDescent="0.2">
      <c r="A178" s="237"/>
      <c r="B178" s="236" t="s">
        <v>642</v>
      </c>
      <c r="C178" s="235" t="s">
        <v>641</v>
      </c>
      <c r="D178" s="234" t="s">
        <v>640</v>
      </c>
      <c r="E178" s="233" t="s">
        <v>223</v>
      </c>
      <c r="F178" s="233" t="s">
        <v>223</v>
      </c>
      <c r="G178" s="232" t="s">
        <v>223</v>
      </c>
      <c r="H178" s="231" t="s">
        <v>223</v>
      </c>
    </row>
    <row r="179" spans="1:9" s="230" customFormat="1" ht="24" outlineLevel="1" x14ac:dyDescent="0.2">
      <c r="A179" s="249" t="s">
        <v>1448</v>
      </c>
      <c r="B179" s="247" t="s">
        <v>729</v>
      </c>
      <c r="C179" s="248" t="s">
        <v>507</v>
      </c>
      <c r="D179" s="247" t="s">
        <v>501</v>
      </c>
      <c r="E179" s="246">
        <v>1.046</v>
      </c>
      <c r="F179" s="246">
        <v>0.53180000000000005</v>
      </c>
      <c r="G179" s="245">
        <v>100</v>
      </c>
      <c r="H179" s="244">
        <v>53</v>
      </c>
    </row>
    <row r="180" spans="1:9" s="230" customFormat="1" outlineLevel="2" x14ac:dyDescent="0.2">
      <c r="A180" s="237"/>
      <c r="B180" s="236" t="s">
        <v>642</v>
      </c>
      <c r="C180" s="235" t="s">
        <v>641</v>
      </c>
      <c r="D180" s="234" t="s">
        <v>640</v>
      </c>
      <c r="E180" s="233" t="s">
        <v>223</v>
      </c>
      <c r="F180" s="233" t="s">
        <v>223</v>
      </c>
      <c r="G180" s="232" t="s">
        <v>223</v>
      </c>
      <c r="H180" s="231" t="s">
        <v>223</v>
      </c>
    </row>
    <row r="181" spans="1:9" s="215" customFormat="1" x14ac:dyDescent="0.2">
      <c r="A181" s="221"/>
      <c r="B181" s="219"/>
      <c r="C181" s="220" t="s">
        <v>639</v>
      </c>
      <c r="D181" s="219"/>
      <c r="E181" s="218"/>
      <c r="F181" s="218"/>
      <c r="G181" s="217">
        <v>713.67</v>
      </c>
      <c r="H181" s="216">
        <v>363</v>
      </c>
    </row>
    <row r="182" spans="1:9" s="230" customFormat="1" ht="24" outlineLevel="1" x14ac:dyDescent="0.2">
      <c r="A182" s="249" t="s">
        <v>1447</v>
      </c>
      <c r="B182" s="247" t="s">
        <v>727</v>
      </c>
      <c r="C182" s="248" t="s">
        <v>490</v>
      </c>
      <c r="D182" s="247" t="s">
        <v>481</v>
      </c>
      <c r="E182" s="246">
        <v>7.53</v>
      </c>
      <c r="F182" s="246">
        <v>3.8285999999999998</v>
      </c>
      <c r="G182" s="245">
        <v>530</v>
      </c>
      <c r="H182" s="244">
        <v>2029</v>
      </c>
    </row>
    <row r="183" spans="1:9" s="215" customFormat="1" x14ac:dyDescent="0.2">
      <c r="A183" s="221"/>
      <c r="B183" s="219"/>
      <c r="C183" s="220" t="s">
        <v>634</v>
      </c>
      <c r="D183" s="219"/>
      <c r="E183" s="218"/>
      <c r="F183" s="218"/>
      <c r="G183" s="229" t="s">
        <v>223</v>
      </c>
      <c r="H183" s="216" t="s">
        <v>223</v>
      </c>
    </row>
    <row r="184" spans="1:9" s="2" customFormat="1" x14ac:dyDescent="0.2">
      <c r="A184" s="228"/>
      <c r="B184" s="226"/>
      <c r="C184" s="227" t="s">
        <v>613</v>
      </c>
      <c r="D184" s="226" t="s">
        <v>633</v>
      </c>
      <c r="E184" s="225">
        <v>91</v>
      </c>
      <c r="F184" s="224"/>
      <c r="G184" s="223">
        <v>37394.99</v>
      </c>
      <c r="H184" s="222">
        <v>19013</v>
      </c>
    </row>
    <row r="185" spans="1:9" s="215" customFormat="1" x14ac:dyDescent="0.2">
      <c r="A185" s="221"/>
      <c r="B185" s="219"/>
      <c r="C185" s="220" t="s">
        <v>632</v>
      </c>
      <c r="D185" s="219"/>
      <c r="E185" s="218"/>
      <c r="F185" s="218"/>
      <c r="G185" s="217">
        <v>79083.039999999994</v>
      </c>
      <c r="H185" s="216">
        <v>40209</v>
      </c>
    </row>
    <row r="186" spans="1:9" s="1" customFormat="1" ht="25.5" x14ac:dyDescent="0.2">
      <c r="A186" s="243" t="s">
        <v>240</v>
      </c>
      <c r="B186" s="242" t="s">
        <v>726</v>
      </c>
      <c r="C186" s="242" t="s">
        <v>473</v>
      </c>
      <c r="D186" s="241" t="s">
        <v>40</v>
      </c>
      <c r="E186" s="389">
        <v>5.5379999999999999E-2</v>
      </c>
      <c r="F186" s="390"/>
      <c r="G186" s="250">
        <v>299774</v>
      </c>
      <c r="H186" s="239">
        <v>16601</v>
      </c>
      <c r="I186" s="1">
        <f>E186/5</f>
        <v>1.1076000000000001E-2</v>
      </c>
    </row>
    <row r="187" spans="1:9" s="1" customFormat="1" ht="25.5" x14ac:dyDescent="0.2">
      <c r="A187" s="243" t="s">
        <v>243</v>
      </c>
      <c r="B187" s="242" t="s">
        <v>725</v>
      </c>
      <c r="C187" s="242" t="s">
        <v>478</v>
      </c>
      <c r="D187" s="241" t="s">
        <v>40</v>
      </c>
      <c r="E187" s="389">
        <v>0.11648</v>
      </c>
      <c r="F187" s="390"/>
      <c r="G187" s="250">
        <v>276904</v>
      </c>
      <c r="H187" s="239">
        <v>32254</v>
      </c>
      <c r="I187" s="1">
        <f t="shared" ref="I187:I250" si="0">E187/5</f>
        <v>2.3296000000000001E-2</v>
      </c>
    </row>
    <row r="188" spans="1:9" s="1" customFormat="1" ht="25.5" x14ac:dyDescent="0.2">
      <c r="A188" s="243" t="s">
        <v>244</v>
      </c>
      <c r="B188" s="242" t="s">
        <v>724</v>
      </c>
      <c r="C188" s="242" t="s">
        <v>474</v>
      </c>
      <c r="D188" s="241" t="s">
        <v>40</v>
      </c>
      <c r="E188" s="389">
        <v>0.10857600000000001</v>
      </c>
      <c r="F188" s="390"/>
      <c r="G188" s="250">
        <v>299981</v>
      </c>
      <c r="H188" s="239">
        <v>32571</v>
      </c>
      <c r="I188" s="1">
        <f t="shared" si="0"/>
        <v>2.17152E-2</v>
      </c>
    </row>
    <row r="189" spans="1:9" s="1" customFormat="1" ht="25.5" x14ac:dyDescent="0.2">
      <c r="A189" s="243" t="s">
        <v>247</v>
      </c>
      <c r="B189" s="242" t="s">
        <v>725</v>
      </c>
      <c r="C189" s="242" t="s">
        <v>476</v>
      </c>
      <c r="D189" s="241" t="s">
        <v>40</v>
      </c>
      <c r="E189" s="389">
        <v>0.118976</v>
      </c>
      <c r="F189" s="390"/>
      <c r="G189" s="250">
        <v>276904</v>
      </c>
      <c r="H189" s="239">
        <v>32945</v>
      </c>
      <c r="I189" s="1">
        <f t="shared" si="0"/>
        <v>2.3795199999999999E-2</v>
      </c>
    </row>
    <row r="190" spans="1:9" s="1" customFormat="1" ht="25.5" x14ac:dyDescent="0.2">
      <c r="A190" s="243" t="s">
        <v>249</v>
      </c>
      <c r="B190" s="242" t="s">
        <v>725</v>
      </c>
      <c r="C190" s="242" t="s">
        <v>478</v>
      </c>
      <c r="D190" s="241" t="s">
        <v>40</v>
      </c>
      <c r="E190" s="389">
        <v>5.824E-2</v>
      </c>
      <c r="F190" s="390"/>
      <c r="G190" s="250">
        <v>276904</v>
      </c>
      <c r="H190" s="239">
        <v>16127</v>
      </c>
      <c r="I190" s="1">
        <f t="shared" si="0"/>
        <v>1.1648E-2</v>
      </c>
    </row>
    <row r="191" spans="1:9" s="1" customFormat="1" ht="25.5" x14ac:dyDescent="0.2">
      <c r="A191" s="243" t="s">
        <v>250</v>
      </c>
      <c r="B191" s="242" t="s">
        <v>724</v>
      </c>
      <c r="C191" s="242" t="s">
        <v>474</v>
      </c>
      <c r="D191" s="241" t="s">
        <v>40</v>
      </c>
      <c r="E191" s="389">
        <v>7.1136000000000005E-2</v>
      </c>
      <c r="F191" s="390"/>
      <c r="G191" s="250">
        <v>299981</v>
      </c>
      <c r="H191" s="239">
        <v>21339</v>
      </c>
      <c r="I191" s="1">
        <f t="shared" si="0"/>
        <v>1.4227200000000001E-2</v>
      </c>
    </row>
    <row r="192" spans="1:9" s="1" customFormat="1" ht="64.5" x14ac:dyDescent="0.2">
      <c r="A192" s="243" t="s">
        <v>47</v>
      </c>
      <c r="B192" s="242" t="s">
        <v>1249</v>
      </c>
      <c r="C192" s="242" t="s">
        <v>1248</v>
      </c>
      <c r="D192" s="241" t="s">
        <v>681</v>
      </c>
      <c r="E192" s="389">
        <v>58.2</v>
      </c>
      <c r="F192" s="390"/>
      <c r="G192" s="240">
        <v>8300.43</v>
      </c>
      <c r="H192" s="239">
        <v>483085</v>
      </c>
      <c r="I192" s="1">
        <f t="shared" si="0"/>
        <v>11.64</v>
      </c>
    </row>
    <row r="193" spans="1:9" s="230" customFormat="1" ht="24" outlineLevel="1" x14ac:dyDescent="0.2">
      <c r="A193" s="249" t="s">
        <v>1446</v>
      </c>
      <c r="B193" s="247" t="s">
        <v>720</v>
      </c>
      <c r="C193" s="248" t="s">
        <v>719</v>
      </c>
      <c r="D193" s="247" t="s">
        <v>466</v>
      </c>
      <c r="E193" s="246">
        <v>2.6320000000000001</v>
      </c>
      <c r="F193" s="246">
        <v>153.1824</v>
      </c>
      <c r="G193" s="245">
        <v>2306</v>
      </c>
      <c r="H193" s="244">
        <v>353239</v>
      </c>
      <c r="I193" s="1"/>
    </row>
    <row r="194" spans="1:9" s="230" customFormat="1" outlineLevel="1" x14ac:dyDescent="0.2">
      <c r="A194" s="228" t="s">
        <v>1445</v>
      </c>
      <c r="B194" s="226" t="s">
        <v>654</v>
      </c>
      <c r="C194" s="227" t="s">
        <v>653</v>
      </c>
      <c r="D194" s="226" t="s">
        <v>640</v>
      </c>
      <c r="E194" s="223">
        <v>0.22320000000000001</v>
      </c>
      <c r="F194" s="223">
        <v>12.9902</v>
      </c>
      <c r="G194" s="223">
        <v>2778.32</v>
      </c>
      <c r="H194" s="222">
        <v>36091</v>
      </c>
    </row>
    <row r="195" spans="1:9" s="215" customFormat="1" x14ac:dyDescent="0.2">
      <c r="A195" s="221"/>
      <c r="B195" s="219"/>
      <c r="C195" s="220" t="s">
        <v>652</v>
      </c>
      <c r="D195" s="219"/>
      <c r="E195" s="218"/>
      <c r="F195" s="218"/>
      <c r="G195" s="217">
        <v>6689.51</v>
      </c>
      <c r="H195" s="216">
        <v>389329</v>
      </c>
    </row>
    <row r="196" spans="1:9" s="230" customFormat="1" ht="21.75" outlineLevel="1" x14ac:dyDescent="0.2">
      <c r="A196" s="228" t="s">
        <v>1444</v>
      </c>
      <c r="B196" s="226" t="s">
        <v>716</v>
      </c>
      <c r="C196" s="227" t="s">
        <v>513</v>
      </c>
      <c r="D196" s="226" t="s">
        <v>501</v>
      </c>
      <c r="E196" s="223">
        <v>0.15657599999999999</v>
      </c>
      <c r="F196" s="223">
        <v>9.1127000000000002</v>
      </c>
      <c r="G196" s="225">
        <v>55</v>
      </c>
      <c r="H196" s="222">
        <v>501</v>
      </c>
    </row>
    <row r="197" spans="1:9" s="230" customFormat="1" outlineLevel="2" x14ac:dyDescent="0.2">
      <c r="A197" s="237"/>
      <c r="B197" s="236" t="s">
        <v>642</v>
      </c>
      <c r="C197" s="235" t="s">
        <v>641</v>
      </c>
      <c r="D197" s="234" t="s">
        <v>640</v>
      </c>
      <c r="E197" s="233" t="s">
        <v>223</v>
      </c>
      <c r="F197" s="233" t="s">
        <v>223</v>
      </c>
      <c r="G197" s="232" t="s">
        <v>223</v>
      </c>
      <c r="H197" s="231" t="s">
        <v>223</v>
      </c>
    </row>
    <row r="198" spans="1:9" s="230" customFormat="1" ht="24" outlineLevel="1" x14ac:dyDescent="0.2">
      <c r="A198" s="228" t="s">
        <v>1443</v>
      </c>
      <c r="B198" s="226" t="s">
        <v>714</v>
      </c>
      <c r="C198" s="227" t="s">
        <v>527</v>
      </c>
      <c r="D198" s="226" t="s">
        <v>501</v>
      </c>
      <c r="E198" s="223">
        <v>0.20921600000000001</v>
      </c>
      <c r="F198" s="223">
        <v>12.176399999999999</v>
      </c>
      <c r="G198" s="225">
        <v>10165</v>
      </c>
      <c r="H198" s="222">
        <v>123773</v>
      </c>
    </row>
    <row r="199" spans="1:9" s="230" customFormat="1" outlineLevel="2" x14ac:dyDescent="0.2">
      <c r="A199" s="237"/>
      <c r="B199" s="236" t="s">
        <v>642</v>
      </c>
      <c r="C199" s="235" t="s">
        <v>645</v>
      </c>
      <c r="D199" s="234" t="s">
        <v>640</v>
      </c>
      <c r="E199" s="238">
        <v>0.20921600000000001</v>
      </c>
      <c r="F199" s="238">
        <v>12.176399999999999</v>
      </c>
      <c r="G199" s="238">
        <v>2755</v>
      </c>
      <c r="H199" s="231">
        <v>33545.980000000003</v>
      </c>
    </row>
    <row r="200" spans="1:9" s="230" customFormat="1" ht="21.75" outlineLevel="1" x14ac:dyDescent="0.2">
      <c r="A200" s="228" t="s">
        <v>1442</v>
      </c>
      <c r="B200" s="226" t="s">
        <v>648</v>
      </c>
      <c r="C200" s="227" t="s">
        <v>515</v>
      </c>
      <c r="D200" s="226" t="s">
        <v>501</v>
      </c>
      <c r="E200" s="223">
        <v>3.0240000000000002E-3</v>
      </c>
      <c r="F200" s="223">
        <v>0.17599999999999999</v>
      </c>
      <c r="G200" s="225">
        <v>8259</v>
      </c>
      <c r="H200" s="222">
        <v>1454</v>
      </c>
    </row>
    <row r="201" spans="1:9" s="230" customFormat="1" outlineLevel="2" x14ac:dyDescent="0.2">
      <c r="A201" s="237"/>
      <c r="B201" s="236" t="s">
        <v>642</v>
      </c>
      <c r="C201" s="235" t="s">
        <v>645</v>
      </c>
      <c r="D201" s="234" t="s">
        <v>640</v>
      </c>
      <c r="E201" s="238">
        <v>3.0240000000000002E-3</v>
      </c>
      <c r="F201" s="238">
        <v>0.17599999999999999</v>
      </c>
      <c r="G201" s="238">
        <v>2755</v>
      </c>
      <c r="H201" s="231">
        <v>484.88</v>
      </c>
    </row>
    <row r="202" spans="1:9" s="230" customFormat="1" ht="21.75" outlineLevel="1" x14ac:dyDescent="0.2">
      <c r="A202" s="228" t="s">
        <v>1441</v>
      </c>
      <c r="B202" s="226" t="s">
        <v>686</v>
      </c>
      <c r="C202" s="227" t="s">
        <v>524</v>
      </c>
      <c r="D202" s="226" t="s">
        <v>501</v>
      </c>
      <c r="E202" s="223">
        <v>4.3680000000000004E-3</v>
      </c>
      <c r="F202" s="223">
        <v>0.25419999999999998</v>
      </c>
      <c r="G202" s="225">
        <v>8401</v>
      </c>
      <c r="H202" s="222">
        <v>2136</v>
      </c>
    </row>
    <row r="203" spans="1:9" s="230" customFormat="1" outlineLevel="2" x14ac:dyDescent="0.2">
      <c r="A203" s="237"/>
      <c r="B203" s="236" t="s">
        <v>642</v>
      </c>
      <c r="C203" s="235" t="s">
        <v>645</v>
      </c>
      <c r="D203" s="234" t="s">
        <v>640</v>
      </c>
      <c r="E203" s="238">
        <v>4.3680000000000004E-3</v>
      </c>
      <c r="F203" s="238">
        <v>0.25419999999999998</v>
      </c>
      <c r="G203" s="238">
        <v>3936</v>
      </c>
      <c r="H203" s="231">
        <v>1000.53</v>
      </c>
    </row>
    <row r="204" spans="1:9" s="230" customFormat="1" ht="21.75" outlineLevel="1" x14ac:dyDescent="0.2">
      <c r="A204" s="228" t="s">
        <v>1440</v>
      </c>
      <c r="B204" s="226" t="s">
        <v>646</v>
      </c>
      <c r="C204" s="227" t="s">
        <v>523</v>
      </c>
      <c r="D204" s="226" t="s">
        <v>501</v>
      </c>
      <c r="E204" s="223">
        <v>6.6080000000000002E-3</v>
      </c>
      <c r="F204" s="223">
        <v>0.3846</v>
      </c>
      <c r="G204" s="225">
        <v>5157</v>
      </c>
      <c r="H204" s="222">
        <v>1983</v>
      </c>
    </row>
    <row r="205" spans="1:9" s="230" customFormat="1" outlineLevel="2" x14ac:dyDescent="0.2">
      <c r="A205" s="237"/>
      <c r="B205" s="236" t="s">
        <v>642</v>
      </c>
      <c r="C205" s="235" t="s">
        <v>645</v>
      </c>
      <c r="D205" s="234" t="s">
        <v>640</v>
      </c>
      <c r="E205" s="238">
        <v>6.6080000000000002E-3</v>
      </c>
      <c r="F205" s="238">
        <v>0.3846</v>
      </c>
      <c r="G205" s="238">
        <v>2755</v>
      </c>
      <c r="H205" s="231">
        <v>1059.57</v>
      </c>
    </row>
    <row r="206" spans="1:9" s="215" customFormat="1" x14ac:dyDescent="0.2">
      <c r="A206" s="221"/>
      <c r="B206" s="219"/>
      <c r="C206" s="220" t="s">
        <v>639</v>
      </c>
      <c r="D206" s="219"/>
      <c r="E206" s="218"/>
      <c r="F206" s="218"/>
      <c r="G206" s="217">
        <v>2231.04</v>
      </c>
      <c r="H206" s="216">
        <v>129847</v>
      </c>
    </row>
    <row r="207" spans="1:9" s="2" customFormat="1" x14ac:dyDescent="0.2">
      <c r="A207" s="228"/>
      <c r="B207" s="226"/>
      <c r="C207" s="227" t="s">
        <v>613</v>
      </c>
      <c r="D207" s="226" t="s">
        <v>633</v>
      </c>
      <c r="E207" s="225">
        <v>91</v>
      </c>
      <c r="F207" s="224"/>
      <c r="G207" s="223">
        <v>6087.45</v>
      </c>
      <c r="H207" s="222">
        <v>354290</v>
      </c>
    </row>
    <row r="208" spans="1:9" s="215" customFormat="1" x14ac:dyDescent="0.2">
      <c r="A208" s="221"/>
      <c r="B208" s="219"/>
      <c r="C208" s="220" t="s">
        <v>632</v>
      </c>
      <c r="D208" s="219"/>
      <c r="E208" s="218"/>
      <c r="F208" s="218"/>
      <c r="G208" s="217">
        <v>14387.88</v>
      </c>
      <c r="H208" s="216">
        <v>837375</v>
      </c>
    </row>
    <row r="209" spans="1:9" s="1" customFormat="1" ht="22.5" x14ac:dyDescent="0.2">
      <c r="A209" s="243" t="s">
        <v>251</v>
      </c>
      <c r="B209" s="242" t="s">
        <v>710</v>
      </c>
      <c r="C209" s="242" t="s">
        <v>500</v>
      </c>
      <c r="D209" s="241" t="s">
        <v>681</v>
      </c>
      <c r="E209" s="389">
        <v>59.073</v>
      </c>
      <c r="F209" s="390"/>
      <c r="G209" s="250">
        <v>24137</v>
      </c>
      <c r="H209" s="239">
        <v>1425845</v>
      </c>
      <c r="I209" s="1">
        <f t="shared" si="0"/>
        <v>11.8146</v>
      </c>
    </row>
    <row r="210" spans="1:9" s="1" customFormat="1" ht="45" x14ac:dyDescent="0.2">
      <c r="A210" s="243" t="s">
        <v>49</v>
      </c>
      <c r="B210" s="242" t="s">
        <v>709</v>
      </c>
      <c r="C210" s="242" t="s">
        <v>51</v>
      </c>
      <c r="D210" s="241" t="s">
        <v>659</v>
      </c>
      <c r="E210" s="389">
        <v>15.75</v>
      </c>
      <c r="F210" s="390"/>
      <c r="G210" s="240">
        <v>1181.01</v>
      </c>
      <c r="H210" s="239">
        <v>18601</v>
      </c>
    </row>
    <row r="211" spans="1:9" s="230" customFormat="1" ht="24" outlineLevel="1" x14ac:dyDescent="0.2">
      <c r="A211" s="228" t="s">
        <v>1439</v>
      </c>
      <c r="B211" s="226" t="s">
        <v>701</v>
      </c>
      <c r="C211" s="227" t="s">
        <v>700</v>
      </c>
      <c r="D211" s="226" t="s">
        <v>466</v>
      </c>
      <c r="E211" s="223">
        <v>0.47039999999999998</v>
      </c>
      <c r="F211" s="223">
        <v>7.4088000000000003</v>
      </c>
      <c r="G211" s="225">
        <v>2487</v>
      </c>
      <c r="H211" s="222">
        <v>18426</v>
      </c>
    </row>
    <row r="212" spans="1:9" s="230" customFormat="1" outlineLevel="1" x14ac:dyDescent="0.2">
      <c r="A212" s="228" t="s">
        <v>1438</v>
      </c>
      <c r="B212" s="226" t="s">
        <v>654</v>
      </c>
      <c r="C212" s="227" t="s">
        <v>653</v>
      </c>
      <c r="D212" s="226" t="s">
        <v>640</v>
      </c>
      <c r="E212" s="223">
        <v>1.5E-3</v>
      </c>
      <c r="F212" s="223">
        <v>2.3599999999999999E-2</v>
      </c>
      <c r="G212" s="223">
        <v>3386.24</v>
      </c>
      <c r="H212" s="222">
        <v>80</v>
      </c>
    </row>
    <row r="213" spans="1:9" s="215" customFormat="1" x14ac:dyDescent="0.2">
      <c r="A213" s="221"/>
      <c r="B213" s="219"/>
      <c r="C213" s="220" t="s">
        <v>652</v>
      </c>
      <c r="D213" s="219"/>
      <c r="E213" s="218"/>
      <c r="F213" s="218"/>
      <c r="G213" s="217">
        <v>1174.95</v>
      </c>
      <c r="H213" s="216">
        <v>18506</v>
      </c>
    </row>
    <row r="214" spans="1:9" s="230" customFormat="1" ht="21.75" outlineLevel="1" x14ac:dyDescent="0.2">
      <c r="A214" s="228" t="s">
        <v>1437</v>
      </c>
      <c r="B214" s="226" t="s">
        <v>686</v>
      </c>
      <c r="C214" s="227" t="s">
        <v>524</v>
      </c>
      <c r="D214" s="226" t="s">
        <v>501</v>
      </c>
      <c r="E214" s="223">
        <v>8.9599999999999999E-4</v>
      </c>
      <c r="F214" s="223">
        <v>1.41E-2</v>
      </c>
      <c r="G214" s="225">
        <v>8401</v>
      </c>
      <c r="H214" s="222">
        <v>119</v>
      </c>
    </row>
    <row r="215" spans="1:9" s="230" customFormat="1" outlineLevel="2" x14ac:dyDescent="0.2">
      <c r="A215" s="237"/>
      <c r="B215" s="236" t="s">
        <v>642</v>
      </c>
      <c r="C215" s="235" t="s">
        <v>645</v>
      </c>
      <c r="D215" s="234" t="s">
        <v>640</v>
      </c>
      <c r="E215" s="238">
        <v>8.9599999999999999E-4</v>
      </c>
      <c r="F215" s="238">
        <v>1.41E-2</v>
      </c>
      <c r="G215" s="238">
        <v>3936</v>
      </c>
      <c r="H215" s="231">
        <v>55.5</v>
      </c>
    </row>
    <row r="216" spans="1:9" s="230" customFormat="1" ht="21.75" outlineLevel="1" x14ac:dyDescent="0.2">
      <c r="A216" s="228" t="s">
        <v>1436</v>
      </c>
      <c r="B216" s="226" t="s">
        <v>684</v>
      </c>
      <c r="C216" s="227" t="s">
        <v>510</v>
      </c>
      <c r="D216" s="226" t="s">
        <v>501</v>
      </c>
      <c r="E216" s="223">
        <v>2.7328000000000002E-2</v>
      </c>
      <c r="F216" s="223">
        <v>0.4304</v>
      </c>
      <c r="G216" s="225">
        <v>26</v>
      </c>
      <c r="H216" s="222">
        <v>11</v>
      </c>
    </row>
    <row r="217" spans="1:9" s="230" customFormat="1" outlineLevel="2" x14ac:dyDescent="0.2">
      <c r="A217" s="237"/>
      <c r="B217" s="236" t="s">
        <v>642</v>
      </c>
      <c r="C217" s="235" t="s">
        <v>641</v>
      </c>
      <c r="D217" s="234" t="s">
        <v>640</v>
      </c>
      <c r="E217" s="233" t="s">
        <v>223</v>
      </c>
      <c r="F217" s="233" t="s">
        <v>223</v>
      </c>
      <c r="G217" s="232" t="s">
        <v>223</v>
      </c>
      <c r="H217" s="231" t="s">
        <v>223</v>
      </c>
    </row>
    <row r="218" spans="1:9" s="230" customFormat="1" ht="21.75" outlineLevel="1" x14ac:dyDescent="0.2">
      <c r="A218" s="228" t="s">
        <v>1435</v>
      </c>
      <c r="B218" s="226" t="s">
        <v>646</v>
      </c>
      <c r="C218" s="227" t="s">
        <v>523</v>
      </c>
      <c r="D218" s="226" t="s">
        <v>501</v>
      </c>
      <c r="E218" s="223">
        <v>5.5999999999999995E-4</v>
      </c>
      <c r="F218" s="223">
        <v>8.8000000000000005E-3</v>
      </c>
      <c r="G218" s="225">
        <v>5157</v>
      </c>
      <c r="H218" s="222">
        <v>45</v>
      </c>
    </row>
    <row r="219" spans="1:9" s="230" customFormat="1" outlineLevel="2" x14ac:dyDescent="0.2">
      <c r="A219" s="237"/>
      <c r="B219" s="236" t="s">
        <v>642</v>
      </c>
      <c r="C219" s="235" t="s">
        <v>645</v>
      </c>
      <c r="D219" s="234" t="s">
        <v>640</v>
      </c>
      <c r="E219" s="238">
        <v>5.5999999999999995E-4</v>
      </c>
      <c r="F219" s="238">
        <v>8.8000000000000005E-3</v>
      </c>
      <c r="G219" s="238">
        <v>2755</v>
      </c>
      <c r="H219" s="231">
        <v>24.24</v>
      </c>
    </row>
    <row r="220" spans="1:9" s="215" customFormat="1" x14ac:dyDescent="0.2">
      <c r="A220" s="221"/>
      <c r="B220" s="219"/>
      <c r="C220" s="220" t="s">
        <v>639</v>
      </c>
      <c r="D220" s="219"/>
      <c r="E220" s="218"/>
      <c r="F220" s="218"/>
      <c r="G220" s="217">
        <v>11.13</v>
      </c>
      <c r="H220" s="216">
        <v>175</v>
      </c>
    </row>
    <row r="221" spans="1:9" s="2" customFormat="1" x14ac:dyDescent="0.2">
      <c r="A221" s="228"/>
      <c r="B221" s="226"/>
      <c r="C221" s="227" t="s">
        <v>613</v>
      </c>
      <c r="D221" s="226" t="s">
        <v>633</v>
      </c>
      <c r="E221" s="225">
        <v>91</v>
      </c>
      <c r="F221" s="224"/>
      <c r="G221" s="223">
        <v>1069.2</v>
      </c>
      <c r="H221" s="222">
        <v>16840</v>
      </c>
    </row>
    <row r="222" spans="1:9" s="215" customFormat="1" x14ac:dyDescent="0.2">
      <c r="A222" s="221"/>
      <c r="B222" s="219"/>
      <c r="C222" s="220" t="s">
        <v>632</v>
      </c>
      <c r="D222" s="219"/>
      <c r="E222" s="218"/>
      <c r="F222" s="218"/>
      <c r="G222" s="217">
        <v>2250.21</v>
      </c>
      <c r="H222" s="216">
        <v>35441</v>
      </c>
    </row>
    <row r="223" spans="1:9" s="1" customFormat="1" ht="22.5" x14ac:dyDescent="0.2">
      <c r="A223" s="243" t="s">
        <v>254</v>
      </c>
      <c r="B223" s="242" t="s">
        <v>695</v>
      </c>
      <c r="C223" s="242" t="s">
        <v>492</v>
      </c>
      <c r="D223" s="241" t="s">
        <v>681</v>
      </c>
      <c r="E223" s="389">
        <v>0.32129999999999997</v>
      </c>
      <c r="F223" s="390"/>
      <c r="G223" s="250">
        <v>26140</v>
      </c>
      <c r="H223" s="239">
        <v>8399</v>
      </c>
    </row>
    <row r="224" spans="1:9" s="1" customFormat="1" ht="54.75" x14ac:dyDescent="0.2">
      <c r="A224" s="243" t="s">
        <v>52</v>
      </c>
      <c r="B224" s="242" t="s">
        <v>703</v>
      </c>
      <c r="C224" s="242" t="s">
        <v>54</v>
      </c>
      <c r="D224" s="241" t="s">
        <v>659</v>
      </c>
      <c r="E224" s="389">
        <v>15.75</v>
      </c>
      <c r="F224" s="390"/>
      <c r="G224" s="240">
        <v>1018.13</v>
      </c>
      <c r="H224" s="239">
        <v>16036</v>
      </c>
    </row>
    <row r="225" spans="1:8" s="230" customFormat="1" ht="24" outlineLevel="1" x14ac:dyDescent="0.2">
      <c r="A225" s="228" t="s">
        <v>1434</v>
      </c>
      <c r="B225" s="226" t="s">
        <v>701</v>
      </c>
      <c r="C225" s="227" t="s">
        <v>700</v>
      </c>
      <c r="D225" s="226" t="s">
        <v>466</v>
      </c>
      <c r="E225" s="223">
        <v>0.4032</v>
      </c>
      <c r="F225" s="223">
        <v>6.3503999999999996</v>
      </c>
      <c r="G225" s="225">
        <v>2487</v>
      </c>
      <c r="H225" s="222">
        <v>15793</v>
      </c>
    </row>
    <row r="226" spans="1:8" s="230" customFormat="1" outlineLevel="1" x14ac:dyDescent="0.2">
      <c r="A226" s="228" t="s">
        <v>1433</v>
      </c>
      <c r="B226" s="226" t="s">
        <v>654</v>
      </c>
      <c r="C226" s="227" t="s">
        <v>653</v>
      </c>
      <c r="D226" s="226" t="s">
        <v>640</v>
      </c>
      <c r="E226" s="223">
        <v>2E-3</v>
      </c>
      <c r="F226" s="223">
        <v>3.15E-2</v>
      </c>
      <c r="G226" s="223">
        <v>3555.56</v>
      </c>
      <c r="H226" s="222">
        <v>112</v>
      </c>
    </row>
    <row r="227" spans="1:8" s="215" customFormat="1" x14ac:dyDescent="0.2">
      <c r="A227" s="221"/>
      <c r="B227" s="219"/>
      <c r="C227" s="220" t="s">
        <v>652</v>
      </c>
      <c r="D227" s="219"/>
      <c r="E227" s="218"/>
      <c r="F227" s="218"/>
      <c r="G227" s="217">
        <v>1009.9</v>
      </c>
      <c r="H227" s="216">
        <v>15905</v>
      </c>
    </row>
    <row r="228" spans="1:8" s="230" customFormat="1" ht="21.75" outlineLevel="1" x14ac:dyDescent="0.2">
      <c r="A228" s="228" t="s">
        <v>1432</v>
      </c>
      <c r="B228" s="226" t="s">
        <v>686</v>
      </c>
      <c r="C228" s="227" t="s">
        <v>524</v>
      </c>
      <c r="D228" s="226" t="s">
        <v>501</v>
      </c>
      <c r="E228" s="223">
        <v>1.3439999999999999E-3</v>
      </c>
      <c r="F228" s="223">
        <v>2.12E-2</v>
      </c>
      <c r="G228" s="225">
        <v>8401</v>
      </c>
      <c r="H228" s="222">
        <v>178</v>
      </c>
    </row>
    <row r="229" spans="1:8" s="230" customFormat="1" outlineLevel="2" x14ac:dyDescent="0.2">
      <c r="A229" s="237"/>
      <c r="B229" s="236" t="s">
        <v>642</v>
      </c>
      <c r="C229" s="235" t="s">
        <v>645</v>
      </c>
      <c r="D229" s="234" t="s">
        <v>640</v>
      </c>
      <c r="E229" s="238">
        <v>1.3439999999999999E-3</v>
      </c>
      <c r="F229" s="238">
        <v>2.12E-2</v>
      </c>
      <c r="G229" s="238">
        <v>3936</v>
      </c>
      <c r="H229" s="231">
        <v>83.44</v>
      </c>
    </row>
    <row r="230" spans="1:8" s="230" customFormat="1" ht="21.75" outlineLevel="1" x14ac:dyDescent="0.2">
      <c r="A230" s="228" t="s">
        <v>1431</v>
      </c>
      <c r="B230" s="226" t="s">
        <v>684</v>
      </c>
      <c r="C230" s="227" t="s">
        <v>510</v>
      </c>
      <c r="D230" s="226" t="s">
        <v>501</v>
      </c>
      <c r="E230" s="223">
        <v>2.3519999999999999E-2</v>
      </c>
      <c r="F230" s="223">
        <v>0.37040000000000001</v>
      </c>
      <c r="G230" s="225">
        <v>26</v>
      </c>
      <c r="H230" s="222">
        <v>10</v>
      </c>
    </row>
    <row r="231" spans="1:8" s="230" customFormat="1" outlineLevel="2" x14ac:dyDescent="0.2">
      <c r="A231" s="237"/>
      <c r="B231" s="236" t="s">
        <v>642</v>
      </c>
      <c r="C231" s="235" t="s">
        <v>641</v>
      </c>
      <c r="D231" s="234" t="s">
        <v>640</v>
      </c>
      <c r="E231" s="233" t="s">
        <v>223</v>
      </c>
      <c r="F231" s="233" t="s">
        <v>223</v>
      </c>
      <c r="G231" s="232" t="s">
        <v>223</v>
      </c>
      <c r="H231" s="231" t="s">
        <v>223</v>
      </c>
    </row>
    <row r="232" spans="1:8" s="230" customFormat="1" ht="21.75" outlineLevel="1" x14ac:dyDescent="0.2">
      <c r="A232" s="228" t="s">
        <v>1430</v>
      </c>
      <c r="B232" s="226" t="s">
        <v>646</v>
      </c>
      <c r="C232" s="227" t="s">
        <v>523</v>
      </c>
      <c r="D232" s="226" t="s">
        <v>501</v>
      </c>
      <c r="E232" s="223">
        <v>6.7199999999999996E-4</v>
      </c>
      <c r="F232" s="223">
        <v>1.06E-2</v>
      </c>
      <c r="G232" s="225">
        <v>5157</v>
      </c>
      <c r="H232" s="222">
        <v>55</v>
      </c>
    </row>
    <row r="233" spans="1:8" s="230" customFormat="1" outlineLevel="2" x14ac:dyDescent="0.2">
      <c r="A233" s="237"/>
      <c r="B233" s="236" t="s">
        <v>642</v>
      </c>
      <c r="C233" s="235" t="s">
        <v>645</v>
      </c>
      <c r="D233" s="234" t="s">
        <v>640</v>
      </c>
      <c r="E233" s="238">
        <v>6.7199999999999996E-4</v>
      </c>
      <c r="F233" s="238">
        <v>1.06E-2</v>
      </c>
      <c r="G233" s="238">
        <v>2755</v>
      </c>
      <c r="H233" s="231">
        <v>29.2</v>
      </c>
    </row>
    <row r="234" spans="1:8" s="215" customFormat="1" x14ac:dyDescent="0.2">
      <c r="A234" s="221"/>
      <c r="B234" s="219"/>
      <c r="C234" s="220" t="s">
        <v>639</v>
      </c>
      <c r="D234" s="219"/>
      <c r="E234" s="218"/>
      <c r="F234" s="218"/>
      <c r="G234" s="217">
        <v>15.37</v>
      </c>
      <c r="H234" s="216">
        <v>242</v>
      </c>
    </row>
    <row r="235" spans="1:8" s="2" customFormat="1" x14ac:dyDescent="0.2">
      <c r="A235" s="228"/>
      <c r="B235" s="226"/>
      <c r="C235" s="227" t="s">
        <v>613</v>
      </c>
      <c r="D235" s="226" t="s">
        <v>633</v>
      </c>
      <c r="E235" s="225">
        <v>91</v>
      </c>
      <c r="F235" s="224"/>
      <c r="G235" s="223">
        <v>919.01</v>
      </c>
      <c r="H235" s="222">
        <v>14474</v>
      </c>
    </row>
    <row r="236" spans="1:8" s="215" customFormat="1" x14ac:dyDescent="0.2">
      <c r="A236" s="221"/>
      <c r="B236" s="219"/>
      <c r="C236" s="220" t="s">
        <v>632</v>
      </c>
      <c r="D236" s="219"/>
      <c r="E236" s="218"/>
      <c r="F236" s="218"/>
      <c r="G236" s="217">
        <v>1937.14</v>
      </c>
      <c r="H236" s="216">
        <v>30510</v>
      </c>
    </row>
    <row r="237" spans="1:8" s="1" customFormat="1" ht="22.5" x14ac:dyDescent="0.2">
      <c r="A237" s="243" t="s">
        <v>257</v>
      </c>
      <c r="B237" s="242" t="s">
        <v>695</v>
      </c>
      <c r="C237" s="242" t="s">
        <v>492</v>
      </c>
      <c r="D237" s="241" t="s">
        <v>681</v>
      </c>
      <c r="E237" s="389">
        <v>0.48194999999999999</v>
      </c>
      <c r="F237" s="390"/>
      <c r="G237" s="250">
        <v>26140</v>
      </c>
      <c r="H237" s="239">
        <v>12598</v>
      </c>
    </row>
    <row r="238" spans="1:8" s="1" customFormat="1" ht="64.5" x14ac:dyDescent="0.2">
      <c r="A238" s="243" t="s">
        <v>55</v>
      </c>
      <c r="B238" s="242" t="s">
        <v>694</v>
      </c>
      <c r="C238" s="242" t="s">
        <v>57</v>
      </c>
      <c r="D238" s="241" t="s">
        <v>681</v>
      </c>
      <c r="E238" s="389">
        <v>11.05</v>
      </c>
      <c r="F238" s="390"/>
      <c r="G238" s="240">
        <v>77650.13</v>
      </c>
      <c r="H238" s="239">
        <v>858034</v>
      </c>
    </row>
    <row r="239" spans="1:8" s="230" customFormat="1" ht="36" outlineLevel="1" x14ac:dyDescent="0.2">
      <c r="A239" s="249" t="s">
        <v>1429</v>
      </c>
      <c r="B239" s="247" t="s">
        <v>692</v>
      </c>
      <c r="C239" s="248" t="s">
        <v>691</v>
      </c>
      <c r="D239" s="247" t="s">
        <v>466</v>
      </c>
      <c r="E239" s="246">
        <v>29.68</v>
      </c>
      <c r="F239" s="246">
        <v>327.964</v>
      </c>
      <c r="G239" s="245">
        <v>2532</v>
      </c>
      <c r="H239" s="244">
        <v>830405</v>
      </c>
    </row>
    <row r="240" spans="1:8" s="230" customFormat="1" outlineLevel="1" x14ac:dyDescent="0.2">
      <c r="A240" s="228" t="s">
        <v>1428</v>
      </c>
      <c r="B240" s="226" t="s">
        <v>654</v>
      </c>
      <c r="C240" s="227" t="s">
        <v>653</v>
      </c>
      <c r="D240" s="226" t="s">
        <v>640</v>
      </c>
      <c r="E240" s="223">
        <v>0.36959999999999998</v>
      </c>
      <c r="F240" s="223">
        <v>4.0841000000000003</v>
      </c>
      <c r="G240" s="223">
        <v>3220.31</v>
      </c>
      <c r="H240" s="222">
        <v>13152</v>
      </c>
    </row>
    <row r="241" spans="1:9" s="215" customFormat="1" x14ac:dyDescent="0.2">
      <c r="A241" s="221"/>
      <c r="B241" s="219"/>
      <c r="C241" s="220" t="s">
        <v>652</v>
      </c>
      <c r="D241" s="219"/>
      <c r="E241" s="218"/>
      <c r="F241" s="218"/>
      <c r="G241" s="217">
        <v>76339.960000000006</v>
      </c>
      <c r="H241" s="216">
        <v>843557</v>
      </c>
    </row>
    <row r="242" spans="1:9" s="230" customFormat="1" ht="24" outlineLevel="1" x14ac:dyDescent="0.2">
      <c r="A242" s="249" t="s">
        <v>1427</v>
      </c>
      <c r="B242" s="247" t="s">
        <v>688</v>
      </c>
      <c r="C242" s="248" t="s">
        <v>514</v>
      </c>
      <c r="D242" s="247" t="s">
        <v>501</v>
      </c>
      <c r="E242" s="246">
        <v>2.33</v>
      </c>
      <c r="F242" s="246">
        <v>25.742100000000001</v>
      </c>
      <c r="G242" s="245">
        <v>48</v>
      </c>
      <c r="H242" s="244">
        <v>1236</v>
      </c>
    </row>
    <row r="243" spans="1:9" s="230" customFormat="1" outlineLevel="2" x14ac:dyDescent="0.2">
      <c r="A243" s="237"/>
      <c r="B243" s="236" t="s">
        <v>642</v>
      </c>
      <c r="C243" s="235" t="s">
        <v>641</v>
      </c>
      <c r="D243" s="234" t="s">
        <v>640</v>
      </c>
      <c r="E243" s="233" t="s">
        <v>223</v>
      </c>
      <c r="F243" s="233" t="s">
        <v>223</v>
      </c>
      <c r="G243" s="232" t="s">
        <v>223</v>
      </c>
      <c r="H243" s="231" t="s">
        <v>223</v>
      </c>
    </row>
    <row r="244" spans="1:9" s="230" customFormat="1" ht="21.75" outlineLevel="1" x14ac:dyDescent="0.2">
      <c r="A244" s="228" t="s">
        <v>1426</v>
      </c>
      <c r="B244" s="226" t="s">
        <v>686</v>
      </c>
      <c r="C244" s="227" t="s">
        <v>524</v>
      </c>
      <c r="D244" s="226" t="s">
        <v>501</v>
      </c>
      <c r="E244" s="223">
        <v>0.14560000000000001</v>
      </c>
      <c r="F244" s="223">
        <v>1.6089</v>
      </c>
      <c r="G244" s="225">
        <v>8401</v>
      </c>
      <c r="H244" s="222">
        <v>13516</v>
      </c>
    </row>
    <row r="245" spans="1:9" s="230" customFormat="1" outlineLevel="2" x14ac:dyDescent="0.2">
      <c r="A245" s="237"/>
      <c r="B245" s="236" t="s">
        <v>642</v>
      </c>
      <c r="C245" s="235" t="s">
        <v>645</v>
      </c>
      <c r="D245" s="234" t="s">
        <v>640</v>
      </c>
      <c r="E245" s="238">
        <v>0.14560000000000001</v>
      </c>
      <c r="F245" s="238">
        <v>1.6089</v>
      </c>
      <c r="G245" s="238">
        <v>3936</v>
      </c>
      <c r="H245" s="231">
        <v>6332.63</v>
      </c>
    </row>
    <row r="246" spans="1:9" s="230" customFormat="1" ht="21.75" outlineLevel="1" x14ac:dyDescent="0.2">
      <c r="A246" s="228" t="s">
        <v>1425</v>
      </c>
      <c r="B246" s="226" t="s">
        <v>684</v>
      </c>
      <c r="C246" s="227" t="s">
        <v>510</v>
      </c>
      <c r="D246" s="226" t="s">
        <v>501</v>
      </c>
      <c r="E246" s="223">
        <v>0.39200000000000002</v>
      </c>
      <c r="F246" s="223">
        <v>4.3315999999999999</v>
      </c>
      <c r="G246" s="225">
        <v>26</v>
      </c>
      <c r="H246" s="222">
        <v>113</v>
      </c>
    </row>
    <row r="247" spans="1:9" s="230" customFormat="1" outlineLevel="2" x14ac:dyDescent="0.2">
      <c r="A247" s="237"/>
      <c r="B247" s="236" t="s">
        <v>642</v>
      </c>
      <c r="C247" s="235" t="s">
        <v>641</v>
      </c>
      <c r="D247" s="234" t="s">
        <v>640</v>
      </c>
      <c r="E247" s="233" t="s">
        <v>223</v>
      </c>
      <c r="F247" s="233" t="s">
        <v>223</v>
      </c>
      <c r="G247" s="232" t="s">
        <v>223</v>
      </c>
      <c r="H247" s="231" t="s">
        <v>223</v>
      </c>
    </row>
    <row r="248" spans="1:9" s="230" customFormat="1" ht="21.75" outlineLevel="1" x14ac:dyDescent="0.2">
      <c r="A248" s="228" t="s">
        <v>1424</v>
      </c>
      <c r="B248" s="226" t="s">
        <v>646</v>
      </c>
      <c r="C248" s="227" t="s">
        <v>523</v>
      </c>
      <c r="D248" s="226" t="s">
        <v>501</v>
      </c>
      <c r="E248" s="223">
        <v>0.224</v>
      </c>
      <c r="F248" s="223">
        <v>2.4752000000000001</v>
      </c>
      <c r="G248" s="225">
        <v>5157</v>
      </c>
      <c r="H248" s="222">
        <v>12765</v>
      </c>
    </row>
    <row r="249" spans="1:9" s="230" customFormat="1" outlineLevel="2" x14ac:dyDescent="0.2">
      <c r="A249" s="237"/>
      <c r="B249" s="236" t="s">
        <v>642</v>
      </c>
      <c r="C249" s="235" t="s">
        <v>645</v>
      </c>
      <c r="D249" s="234" t="s">
        <v>640</v>
      </c>
      <c r="E249" s="238">
        <v>0.224</v>
      </c>
      <c r="F249" s="238">
        <v>2.4752000000000001</v>
      </c>
      <c r="G249" s="238">
        <v>2755</v>
      </c>
      <c r="H249" s="231">
        <v>6819.18</v>
      </c>
    </row>
    <row r="250" spans="1:9" s="215" customFormat="1" x14ac:dyDescent="0.2">
      <c r="A250" s="221"/>
      <c r="B250" s="219"/>
      <c r="C250" s="220" t="s">
        <v>639</v>
      </c>
      <c r="D250" s="219"/>
      <c r="E250" s="218"/>
      <c r="F250" s="218"/>
      <c r="G250" s="217">
        <v>2500.37</v>
      </c>
      <c r="H250" s="216">
        <v>27629</v>
      </c>
    </row>
    <row r="251" spans="1:9" s="2" customFormat="1" x14ac:dyDescent="0.2">
      <c r="A251" s="228"/>
      <c r="B251" s="226"/>
      <c r="C251" s="227" t="s">
        <v>613</v>
      </c>
      <c r="D251" s="226" t="s">
        <v>633</v>
      </c>
      <c r="E251" s="225">
        <v>84</v>
      </c>
      <c r="F251" s="224"/>
      <c r="G251" s="223">
        <v>64125.57</v>
      </c>
      <c r="H251" s="222">
        <v>708588</v>
      </c>
    </row>
    <row r="252" spans="1:9" s="215" customFormat="1" x14ac:dyDescent="0.2">
      <c r="A252" s="221"/>
      <c r="B252" s="219"/>
      <c r="C252" s="220" t="s">
        <v>632</v>
      </c>
      <c r="D252" s="219"/>
      <c r="E252" s="218"/>
      <c r="F252" s="218"/>
      <c r="G252" s="217">
        <v>141775.70000000001</v>
      </c>
      <c r="H252" s="216">
        <v>1566622</v>
      </c>
    </row>
    <row r="253" spans="1:9" s="1" customFormat="1" ht="22.5" x14ac:dyDescent="0.2">
      <c r="A253" s="243" t="s">
        <v>258</v>
      </c>
      <c r="B253" s="242" t="s">
        <v>682</v>
      </c>
      <c r="C253" s="242" t="s">
        <v>497</v>
      </c>
      <c r="D253" s="241" t="s">
        <v>681</v>
      </c>
      <c r="E253" s="389">
        <v>11.21575</v>
      </c>
      <c r="F253" s="390"/>
      <c r="G253" s="250">
        <v>24913</v>
      </c>
      <c r="H253" s="239">
        <v>279418</v>
      </c>
    </row>
    <row r="254" spans="1:9" s="1" customFormat="1" ht="64.5" x14ac:dyDescent="0.2">
      <c r="A254" s="243" t="s">
        <v>58</v>
      </c>
      <c r="B254" s="242" t="s">
        <v>1205</v>
      </c>
      <c r="C254" s="242" t="s">
        <v>60</v>
      </c>
      <c r="D254" s="241" t="s">
        <v>40</v>
      </c>
      <c r="E254" s="389">
        <v>0.74209999999999998</v>
      </c>
      <c r="F254" s="390"/>
      <c r="G254" s="240">
        <v>165422.07</v>
      </c>
      <c r="H254" s="239">
        <v>122760</v>
      </c>
      <c r="I254" s="1">
        <f t="shared" ref="I254" si="1">E254/5</f>
        <v>0.14842</v>
      </c>
    </row>
    <row r="255" spans="1:9" s="230" customFormat="1" ht="24" outlineLevel="1" x14ac:dyDescent="0.2">
      <c r="A255" s="249" t="s">
        <v>1423</v>
      </c>
      <c r="B255" s="247" t="s">
        <v>1167</v>
      </c>
      <c r="C255" s="248" t="s">
        <v>1166</v>
      </c>
      <c r="D255" s="247" t="s">
        <v>466</v>
      </c>
      <c r="E255" s="246">
        <v>47.6</v>
      </c>
      <c r="F255" s="246">
        <v>35.323999999999998</v>
      </c>
      <c r="G255" s="245">
        <v>2755</v>
      </c>
      <c r="H255" s="244">
        <v>97318</v>
      </c>
    </row>
    <row r="256" spans="1:9" s="230" customFormat="1" outlineLevel="1" x14ac:dyDescent="0.2">
      <c r="A256" s="249" t="s">
        <v>1422</v>
      </c>
      <c r="B256" s="247" t="s">
        <v>654</v>
      </c>
      <c r="C256" s="248" t="s">
        <v>653</v>
      </c>
      <c r="D256" s="247" t="s">
        <v>640</v>
      </c>
      <c r="E256" s="246">
        <v>4.9059999999999997</v>
      </c>
      <c r="F256" s="246">
        <v>3.6404000000000001</v>
      </c>
      <c r="G256" s="246">
        <v>3226.8</v>
      </c>
      <c r="H256" s="244">
        <v>11747</v>
      </c>
    </row>
    <row r="257" spans="1:9" s="215" customFormat="1" x14ac:dyDescent="0.2">
      <c r="A257" s="221"/>
      <c r="B257" s="219"/>
      <c r="C257" s="220" t="s">
        <v>652</v>
      </c>
      <c r="D257" s="219"/>
      <c r="E257" s="218"/>
      <c r="F257" s="218"/>
      <c r="G257" s="217">
        <v>146967.69</v>
      </c>
      <c r="H257" s="216">
        <v>109065</v>
      </c>
    </row>
    <row r="258" spans="1:9" s="230" customFormat="1" ht="24" outlineLevel="1" x14ac:dyDescent="0.2">
      <c r="A258" s="249" t="s">
        <v>1421</v>
      </c>
      <c r="B258" s="247" t="s">
        <v>759</v>
      </c>
      <c r="C258" s="248" t="s">
        <v>518</v>
      </c>
      <c r="D258" s="247" t="s">
        <v>501</v>
      </c>
      <c r="E258" s="246">
        <v>9.8780000000000001</v>
      </c>
      <c r="F258" s="246">
        <v>7.3308</v>
      </c>
      <c r="G258" s="245">
        <v>266</v>
      </c>
      <c r="H258" s="244">
        <v>1950</v>
      </c>
    </row>
    <row r="259" spans="1:9" s="230" customFormat="1" outlineLevel="2" x14ac:dyDescent="0.2">
      <c r="A259" s="237"/>
      <c r="B259" s="236" t="s">
        <v>642</v>
      </c>
      <c r="C259" s="235" t="s">
        <v>641</v>
      </c>
      <c r="D259" s="234" t="s">
        <v>640</v>
      </c>
      <c r="E259" s="233" t="s">
        <v>223</v>
      </c>
      <c r="F259" s="233" t="s">
        <v>223</v>
      </c>
      <c r="G259" s="232" t="s">
        <v>223</v>
      </c>
      <c r="H259" s="231" t="s">
        <v>223</v>
      </c>
    </row>
    <row r="260" spans="1:9" s="230" customFormat="1" ht="24" outlineLevel="1" x14ac:dyDescent="0.2">
      <c r="A260" s="249" t="s">
        <v>1420</v>
      </c>
      <c r="B260" s="247" t="s">
        <v>1200</v>
      </c>
      <c r="C260" s="248" t="s">
        <v>524</v>
      </c>
      <c r="D260" s="247" t="s">
        <v>501</v>
      </c>
      <c r="E260" s="246">
        <v>1.96</v>
      </c>
      <c r="F260" s="246">
        <v>1.4544999999999999</v>
      </c>
      <c r="G260" s="245">
        <v>8401</v>
      </c>
      <c r="H260" s="244">
        <v>12219</v>
      </c>
    </row>
    <row r="261" spans="1:9" s="230" customFormat="1" outlineLevel="2" x14ac:dyDescent="0.2">
      <c r="A261" s="237"/>
      <c r="B261" s="236" t="s">
        <v>642</v>
      </c>
      <c r="C261" s="235" t="s">
        <v>645</v>
      </c>
      <c r="D261" s="234" t="s">
        <v>640</v>
      </c>
      <c r="E261" s="238">
        <v>1.96</v>
      </c>
      <c r="F261" s="238">
        <v>1.4544999999999999</v>
      </c>
      <c r="G261" s="238">
        <v>3936</v>
      </c>
      <c r="H261" s="231">
        <v>5724.91</v>
      </c>
    </row>
    <row r="262" spans="1:9" s="230" customFormat="1" ht="24" outlineLevel="1" x14ac:dyDescent="0.2">
      <c r="A262" s="249" t="s">
        <v>1419</v>
      </c>
      <c r="B262" s="247" t="s">
        <v>1198</v>
      </c>
      <c r="C262" s="248" t="s">
        <v>523</v>
      </c>
      <c r="D262" s="247" t="s">
        <v>501</v>
      </c>
      <c r="E262" s="246">
        <v>2.9460000000000002</v>
      </c>
      <c r="F262" s="246">
        <v>2.1859000000000002</v>
      </c>
      <c r="G262" s="245">
        <v>5157</v>
      </c>
      <c r="H262" s="244">
        <v>11273</v>
      </c>
    </row>
    <row r="263" spans="1:9" s="230" customFormat="1" outlineLevel="2" x14ac:dyDescent="0.2">
      <c r="A263" s="237"/>
      <c r="B263" s="236" t="s">
        <v>642</v>
      </c>
      <c r="C263" s="235" t="s">
        <v>645</v>
      </c>
      <c r="D263" s="234" t="s">
        <v>640</v>
      </c>
      <c r="E263" s="238">
        <v>2.9460000000000002</v>
      </c>
      <c r="F263" s="238">
        <v>2.1859000000000002</v>
      </c>
      <c r="G263" s="238">
        <v>2755</v>
      </c>
      <c r="H263" s="231">
        <v>6022.15</v>
      </c>
    </row>
    <row r="264" spans="1:9" s="215" customFormat="1" x14ac:dyDescent="0.2">
      <c r="A264" s="221"/>
      <c r="B264" s="219"/>
      <c r="C264" s="220" t="s">
        <v>639</v>
      </c>
      <c r="D264" s="219"/>
      <c r="E264" s="218"/>
      <c r="F264" s="218"/>
      <c r="G264" s="217">
        <v>34284.07</v>
      </c>
      <c r="H264" s="216">
        <v>25442</v>
      </c>
    </row>
    <row r="265" spans="1:9" s="230" customFormat="1" ht="24" outlineLevel="1" x14ac:dyDescent="0.2">
      <c r="A265" s="249" t="s">
        <v>1418</v>
      </c>
      <c r="B265" s="247" t="s">
        <v>755</v>
      </c>
      <c r="C265" s="248" t="s">
        <v>491</v>
      </c>
      <c r="D265" s="247" t="s">
        <v>481</v>
      </c>
      <c r="E265" s="245">
        <v>7</v>
      </c>
      <c r="F265" s="246">
        <v>5.1947000000000001</v>
      </c>
      <c r="G265" s="245">
        <v>2280</v>
      </c>
      <c r="H265" s="244">
        <v>11844</v>
      </c>
    </row>
    <row r="266" spans="1:9" s="215" customFormat="1" x14ac:dyDescent="0.2">
      <c r="A266" s="221"/>
      <c r="B266" s="219"/>
      <c r="C266" s="220" t="s">
        <v>634</v>
      </c>
      <c r="D266" s="219"/>
      <c r="E266" s="218"/>
      <c r="F266" s="218"/>
      <c r="G266" s="229" t="s">
        <v>223</v>
      </c>
      <c r="H266" s="216" t="s">
        <v>223</v>
      </c>
    </row>
    <row r="267" spans="1:9" s="2" customFormat="1" x14ac:dyDescent="0.2">
      <c r="A267" s="228"/>
      <c r="B267" s="226"/>
      <c r="C267" s="227" t="s">
        <v>613</v>
      </c>
      <c r="D267" s="226" t="s">
        <v>633</v>
      </c>
      <c r="E267" s="225">
        <v>91</v>
      </c>
      <c r="F267" s="224"/>
      <c r="G267" s="223">
        <v>133740.6</v>
      </c>
      <c r="H267" s="222">
        <v>99249</v>
      </c>
    </row>
    <row r="268" spans="1:9" s="215" customFormat="1" x14ac:dyDescent="0.2">
      <c r="A268" s="221"/>
      <c r="B268" s="219"/>
      <c r="C268" s="220" t="s">
        <v>632</v>
      </c>
      <c r="D268" s="219"/>
      <c r="E268" s="218"/>
      <c r="F268" s="218"/>
      <c r="G268" s="217">
        <v>299162.67</v>
      </c>
      <c r="H268" s="216">
        <v>222009</v>
      </c>
    </row>
    <row r="269" spans="1:9" s="1" customFormat="1" ht="64.5" x14ac:dyDescent="0.2">
      <c r="A269" s="243" t="s">
        <v>61</v>
      </c>
      <c r="B269" s="242" t="s">
        <v>1196</v>
      </c>
      <c r="C269" s="242" t="s">
        <v>63</v>
      </c>
      <c r="D269" s="241" t="s">
        <v>64</v>
      </c>
      <c r="E269" s="389">
        <v>0.74209999999999998</v>
      </c>
      <c r="F269" s="390"/>
      <c r="G269" s="240">
        <v>431684.4</v>
      </c>
      <c r="H269" s="239">
        <v>320353</v>
      </c>
      <c r="I269" s="1">
        <f t="shared" ref="I269" si="2">E269/5</f>
        <v>0.14842</v>
      </c>
    </row>
    <row r="270" spans="1:9" s="230" customFormat="1" ht="24" outlineLevel="1" x14ac:dyDescent="0.2">
      <c r="A270" s="249" t="s">
        <v>1417</v>
      </c>
      <c r="B270" s="247" t="s">
        <v>1194</v>
      </c>
      <c r="C270" s="248" t="s">
        <v>1193</v>
      </c>
      <c r="D270" s="247" t="s">
        <v>466</v>
      </c>
      <c r="E270" s="246">
        <v>123.2</v>
      </c>
      <c r="F270" s="246">
        <v>91.426699999999997</v>
      </c>
      <c r="G270" s="245">
        <v>2668</v>
      </c>
      <c r="H270" s="244">
        <v>243926</v>
      </c>
    </row>
    <row r="271" spans="1:9" s="230" customFormat="1" outlineLevel="1" x14ac:dyDescent="0.2">
      <c r="A271" s="249" t="s">
        <v>1416</v>
      </c>
      <c r="B271" s="247" t="s">
        <v>654</v>
      </c>
      <c r="C271" s="248" t="s">
        <v>653</v>
      </c>
      <c r="D271" s="247" t="s">
        <v>640</v>
      </c>
      <c r="E271" s="246">
        <v>2.6880000000000002</v>
      </c>
      <c r="F271" s="246">
        <v>1.9947999999999999</v>
      </c>
      <c r="G271" s="246">
        <v>3296.13</v>
      </c>
      <c r="H271" s="244">
        <v>6575</v>
      </c>
    </row>
    <row r="272" spans="1:9" s="215" customFormat="1" x14ac:dyDescent="0.2">
      <c r="A272" s="221"/>
      <c r="B272" s="219"/>
      <c r="C272" s="220" t="s">
        <v>652</v>
      </c>
      <c r="D272" s="219"/>
      <c r="E272" s="218"/>
      <c r="F272" s="218"/>
      <c r="G272" s="217">
        <v>337558.03</v>
      </c>
      <c r="H272" s="216">
        <v>250501</v>
      </c>
    </row>
    <row r="273" spans="1:8" s="230" customFormat="1" ht="24" outlineLevel="1" x14ac:dyDescent="0.2">
      <c r="A273" s="249" t="s">
        <v>1415</v>
      </c>
      <c r="B273" s="247" t="s">
        <v>1190</v>
      </c>
      <c r="C273" s="248" t="s">
        <v>526</v>
      </c>
      <c r="D273" s="247" t="s">
        <v>501</v>
      </c>
      <c r="E273" s="246">
        <v>48.16</v>
      </c>
      <c r="F273" s="246">
        <v>35.7395</v>
      </c>
      <c r="G273" s="245">
        <v>1779</v>
      </c>
      <c r="H273" s="244">
        <v>63581</v>
      </c>
    </row>
    <row r="274" spans="1:8" s="230" customFormat="1" outlineLevel="2" x14ac:dyDescent="0.2">
      <c r="A274" s="237"/>
      <c r="B274" s="236" t="s">
        <v>642</v>
      </c>
      <c r="C274" s="235" t="s">
        <v>641</v>
      </c>
      <c r="D274" s="234" t="s">
        <v>640</v>
      </c>
      <c r="E274" s="233" t="s">
        <v>223</v>
      </c>
      <c r="F274" s="233" t="s">
        <v>223</v>
      </c>
      <c r="G274" s="232" t="s">
        <v>223</v>
      </c>
      <c r="H274" s="231" t="s">
        <v>223</v>
      </c>
    </row>
    <row r="275" spans="1:8" s="230" customFormat="1" ht="21.75" outlineLevel="1" x14ac:dyDescent="0.2">
      <c r="A275" s="228" t="s">
        <v>1414</v>
      </c>
      <c r="B275" s="226" t="s">
        <v>1163</v>
      </c>
      <c r="C275" s="227" t="s">
        <v>504</v>
      </c>
      <c r="D275" s="226" t="s">
        <v>501</v>
      </c>
      <c r="E275" s="223">
        <v>0.33600000000000002</v>
      </c>
      <c r="F275" s="223">
        <v>0.24929999999999999</v>
      </c>
      <c r="G275" s="225">
        <v>16</v>
      </c>
      <c r="H275" s="222">
        <v>4</v>
      </c>
    </row>
    <row r="276" spans="1:8" s="230" customFormat="1" outlineLevel="2" x14ac:dyDescent="0.2">
      <c r="A276" s="237"/>
      <c r="B276" s="236" t="s">
        <v>642</v>
      </c>
      <c r="C276" s="235" t="s">
        <v>641</v>
      </c>
      <c r="D276" s="234" t="s">
        <v>640</v>
      </c>
      <c r="E276" s="233" t="s">
        <v>223</v>
      </c>
      <c r="F276" s="233" t="s">
        <v>223</v>
      </c>
      <c r="G276" s="232" t="s">
        <v>223</v>
      </c>
      <c r="H276" s="231" t="s">
        <v>223</v>
      </c>
    </row>
    <row r="277" spans="1:8" s="230" customFormat="1" ht="24" outlineLevel="1" x14ac:dyDescent="0.2">
      <c r="A277" s="249" t="s">
        <v>1413</v>
      </c>
      <c r="B277" s="247" t="s">
        <v>1187</v>
      </c>
      <c r="C277" s="248" t="s">
        <v>520</v>
      </c>
      <c r="D277" s="247" t="s">
        <v>501</v>
      </c>
      <c r="E277" s="246">
        <v>1.232</v>
      </c>
      <c r="F277" s="246">
        <v>0.9143</v>
      </c>
      <c r="G277" s="245">
        <v>8886</v>
      </c>
      <c r="H277" s="244">
        <v>8124</v>
      </c>
    </row>
    <row r="278" spans="1:8" s="230" customFormat="1" outlineLevel="2" x14ac:dyDescent="0.2">
      <c r="A278" s="237"/>
      <c r="B278" s="236" t="s">
        <v>642</v>
      </c>
      <c r="C278" s="235" t="s">
        <v>645</v>
      </c>
      <c r="D278" s="234" t="s">
        <v>640</v>
      </c>
      <c r="E278" s="238">
        <v>1.232</v>
      </c>
      <c r="F278" s="238">
        <v>0.9143</v>
      </c>
      <c r="G278" s="238">
        <v>3936</v>
      </c>
      <c r="H278" s="231">
        <v>3598.68</v>
      </c>
    </row>
    <row r="279" spans="1:8" s="230" customFormat="1" ht="21.75" outlineLevel="1" x14ac:dyDescent="0.2">
      <c r="A279" s="228" t="s">
        <v>1412</v>
      </c>
      <c r="B279" s="226" t="s">
        <v>1185</v>
      </c>
      <c r="C279" s="227" t="s">
        <v>514</v>
      </c>
      <c r="D279" s="226" t="s">
        <v>501</v>
      </c>
      <c r="E279" s="223">
        <v>0.44800000000000001</v>
      </c>
      <c r="F279" s="223">
        <v>0.33250000000000002</v>
      </c>
      <c r="G279" s="225">
        <v>48</v>
      </c>
      <c r="H279" s="222">
        <v>16</v>
      </c>
    </row>
    <row r="280" spans="1:8" s="230" customFormat="1" outlineLevel="2" x14ac:dyDescent="0.2">
      <c r="A280" s="237"/>
      <c r="B280" s="236" t="s">
        <v>642</v>
      </c>
      <c r="C280" s="235" t="s">
        <v>641</v>
      </c>
      <c r="D280" s="234" t="s">
        <v>640</v>
      </c>
      <c r="E280" s="233" t="s">
        <v>223</v>
      </c>
      <c r="F280" s="233" t="s">
        <v>223</v>
      </c>
      <c r="G280" s="232" t="s">
        <v>223</v>
      </c>
      <c r="H280" s="231" t="s">
        <v>223</v>
      </c>
    </row>
    <row r="281" spans="1:8" s="230" customFormat="1" ht="21.75" outlineLevel="1" x14ac:dyDescent="0.2">
      <c r="A281" s="228" t="s">
        <v>1411</v>
      </c>
      <c r="B281" s="226" t="s">
        <v>1156</v>
      </c>
      <c r="C281" s="227" t="s">
        <v>517</v>
      </c>
      <c r="D281" s="226" t="s">
        <v>501</v>
      </c>
      <c r="E281" s="223">
        <v>0.89600000000000002</v>
      </c>
      <c r="F281" s="223">
        <v>0.66490000000000005</v>
      </c>
      <c r="G281" s="225">
        <v>2974</v>
      </c>
      <c r="H281" s="222">
        <v>1977</v>
      </c>
    </row>
    <row r="282" spans="1:8" s="230" customFormat="1" outlineLevel="2" x14ac:dyDescent="0.2">
      <c r="A282" s="237"/>
      <c r="B282" s="236" t="s">
        <v>642</v>
      </c>
      <c r="C282" s="235" t="s">
        <v>645</v>
      </c>
      <c r="D282" s="234" t="s">
        <v>640</v>
      </c>
      <c r="E282" s="238">
        <v>0.89600000000000002</v>
      </c>
      <c r="F282" s="238">
        <v>0.66490000000000005</v>
      </c>
      <c r="G282" s="238">
        <v>2755</v>
      </c>
      <c r="H282" s="231">
        <v>1831.8</v>
      </c>
    </row>
    <row r="283" spans="1:8" s="230" customFormat="1" ht="24" outlineLevel="1" x14ac:dyDescent="0.2">
      <c r="A283" s="249" t="s">
        <v>1410</v>
      </c>
      <c r="B283" s="247" t="s">
        <v>1154</v>
      </c>
      <c r="C283" s="248" t="s">
        <v>509</v>
      </c>
      <c r="D283" s="247" t="s">
        <v>501</v>
      </c>
      <c r="E283" s="246">
        <v>2.6880000000000002</v>
      </c>
      <c r="F283" s="246">
        <v>1.9947999999999999</v>
      </c>
      <c r="G283" s="245">
        <v>55</v>
      </c>
      <c r="H283" s="244">
        <v>110</v>
      </c>
    </row>
    <row r="284" spans="1:8" s="230" customFormat="1" outlineLevel="2" x14ac:dyDescent="0.2">
      <c r="A284" s="237"/>
      <c r="B284" s="236" t="s">
        <v>642</v>
      </c>
      <c r="C284" s="235" t="s">
        <v>641</v>
      </c>
      <c r="D284" s="234" t="s">
        <v>640</v>
      </c>
      <c r="E284" s="233" t="s">
        <v>223</v>
      </c>
      <c r="F284" s="233" t="s">
        <v>223</v>
      </c>
      <c r="G284" s="232" t="s">
        <v>223</v>
      </c>
      <c r="H284" s="231" t="s">
        <v>223</v>
      </c>
    </row>
    <row r="285" spans="1:8" s="230" customFormat="1" ht="21.75" outlineLevel="1" x14ac:dyDescent="0.2">
      <c r="A285" s="228" t="s">
        <v>1409</v>
      </c>
      <c r="B285" s="226" t="s">
        <v>1151</v>
      </c>
      <c r="C285" s="227" t="s">
        <v>519</v>
      </c>
      <c r="D285" s="226" t="s">
        <v>501</v>
      </c>
      <c r="E285" s="223">
        <v>0.56000000000000005</v>
      </c>
      <c r="F285" s="223">
        <v>0.41560000000000002</v>
      </c>
      <c r="G285" s="225">
        <v>6133</v>
      </c>
      <c r="H285" s="222">
        <v>2549</v>
      </c>
    </row>
    <row r="286" spans="1:8" s="230" customFormat="1" outlineLevel="2" x14ac:dyDescent="0.2">
      <c r="A286" s="237"/>
      <c r="B286" s="236" t="s">
        <v>642</v>
      </c>
      <c r="C286" s="235" t="s">
        <v>645</v>
      </c>
      <c r="D286" s="234" t="s">
        <v>640</v>
      </c>
      <c r="E286" s="238">
        <v>0.56000000000000005</v>
      </c>
      <c r="F286" s="238">
        <v>0.41560000000000002</v>
      </c>
      <c r="G286" s="238">
        <v>2755</v>
      </c>
      <c r="H286" s="231">
        <v>1144.98</v>
      </c>
    </row>
    <row r="287" spans="1:8" s="230" customFormat="1" ht="24" outlineLevel="1" x14ac:dyDescent="0.2">
      <c r="A287" s="249" t="s">
        <v>1408</v>
      </c>
      <c r="B287" s="247" t="s">
        <v>1149</v>
      </c>
      <c r="C287" s="248" t="s">
        <v>508</v>
      </c>
      <c r="D287" s="247" t="s">
        <v>501</v>
      </c>
      <c r="E287" s="246">
        <v>1.008</v>
      </c>
      <c r="F287" s="246">
        <v>0.748</v>
      </c>
      <c r="G287" s="245">
        <v>88</v>
      </c>
      <c r="H287" s="244">
        <v>66</v>
      </c>
    </row>
    <row r="288" spans="1:8" s="230" customFormat="1" outlineLevel="2" x14ac:dyDescent="0.2">
      <c r="A288" s="237"/>
      <c r="B288" s="236" t="s">
        <v>642</v>
      </c>
      <c r="C288" s="235" t="s">
        <v>641</v>
      </c>
      <c r="D288" s="234" t="s">
        <v>640</v>
      </c>
      <c r="E288" s="233" t="s">
        <v>223</v>
      </c>
      <c r="F288" s="233" t="s">
        <v>223</v>
      </c>
      <c r="G288" s="232" t="s">
        <v>223</v>
      </c>
      <c r="H288" s="231" t="s">
        <v>223</v>
      </c>
    </row>
    <row r="289" spans="1:9" s="215" customFormat="1" x14ac:dyDescent="0.2">
      <c r="A289" s="221"/>
      <c r="B289" s="219"/>
      <c r="C289" s="220" t="s">
        <v>639</v>
      </c>
      <c r="D289" s="219"/>
      <c r="E289" s="218"/>
      <c r="F289" s="218"/>
      <c r="G289" s="217">
        <v>102986.8</v>
      </c>
      <c r="H289" s="216">
        <v>76426</v>
      </c>
    </row>
    <row r="290" spans="1:9" s="230" customFormat="1" ht="21.75" outlineLevel="1" x14ac:dyDescent="0.2">
      <c r="A290" s="228" t="s">
        <v>1407</v>
      </c>
      <c r="B290" s="226" t="s">
        <v>1179</v>
      </c>
      <c r="C290" s="227" t="s">
        <v>486</v>
      </c>
      <c r="D290" s="226" t="s">
        <v>790</v>
      </c>
      <c r="E290" s="223">
        <v>0.6</v>
      </c>
      <c r="F290" s="223">
        <v>0.44529999999999997</v>
      </c>
      <c r="G290" s="225">
        <v>390</v>
      </c>
      <c r="H290" s="222">
        <v>174</v>
      </c>
    </row>
    <row r="291" spans="1:9" s="230" customFormat="1" ht="21.75" outlineLevel="1" x14ac:dyDescent="0.2">
      <c r="A291" s="228" t="s">
        <v>1406</v>
      </c>
      <c r="B291" s="226" t="s">
        <v>1145</v>
      </c>
      <c r="C291" s="227" t="s">
        <v>482</v>
      </c>
      <c r="D291" s="226" t="s">
        <v>481</v>
      </c>
      <c r="E291" s="223">
        <v>0.2</v>
      </c>
      <c r="F291" s="223">
        <v>0.1484</v>
      </c>
      <c r="G291" s="225">
        <v>229</v>
      </c>
      <c r="H291" s="222">
        <v>34</v>
      </c>
    </row>
    <row r="292" spans="1:9" s="230" customFormat="1" ht="21.75" outlineLevel="1" x14ac:dyDescent="0.2">
      <c r="A292" s="228" t="s">
        <v>1405</v>
      </c>
      <c r="B292" s="226" t="s">
        <v>1176</v>
      </c>
      <c r="C292" s="227" t="s">
        <v>489</v>
      </c>
      <c r="D292" s="226" t="s">
        <v>40</v>
      </c>
      <c r="E292" s="223">
        <v>1.9E-2</v>
      </c>
      <c r="F292" s="223">
        <v>1.41E-2</v>
      </c>
      <c r="G292" s="225">
        <v>289955</v>
      </c>
      <c r="H292" s="222">
        <v>4088</v>
      </c>
    </row>
    <row r="293" spans="1:9" s="215" customFormat="1" x14ac:dyDescent="0.2">
      <c r="A293" s="221"/>
      <c r="B293" s="219"/>
      <c r="C293" s="220" t="s">
        <v>634</v>
      </c>
      <c r="D293" s="219"/>
      <c r="E293" s="218"/>
      <c r="F293" s="218"/>
      <c r="G293" s="229" t="s">
        <v>223</v>
      </c>
      <c r="H293" s="216">
        <v>1</v>
      </c>
    </row>
    <row r="294" spans="1:9" s="2" customFormat="1" x14ac:dyDescent="0.2">
      <c r="A294" s="228"/>
      <c r="B294" s="226"/>
      <c r="C294" s="227" t="s">
        <v>613</v>
      </c>
      <c r="D294" s="226" t="s">
        <v>633</v>
      </c>
      <c r="E294" s="225">
        <v>69</v>
      </c>
      <c r="F294" s="224"/>
      <c r="G294" s="223">
        <v>232915.04</v>
      </c>
      <c r="H294" s="222">
        <v>172846</v>
      </c>
    </row>
    <row r="295" spans="1:9" s="215" customFormat="1" x14ac:dyDescent="0.2">
      <c r="A295" s="221"/>
      <c r="B295" s="219"/>
      <c r="C295" s="220" t="s">
        <v>632</v>
      </c>
      <c r="D295" s="219"/>
      <c r="E295" s="218"/>
      <c r="F295" s="218"/>
      <c r="G295" s="217">
        <v>664599.43999999994</v>
      </c>
      <c r="H295" s="216">
        <v>493199</v>
      </c>
    </row>
    <row r="296" spans="1:9" s="1" customFormat="1" ht="25.5" x14ac:dyDescent="0.2">
      <c r="A296" s="243" t="s">
        <v>264</v>
      </c>
      <c r="B296" s="242" t="s">
        <v>766</v>
      </c>
      <c r="C296" s="242" t="s">
        <v>479</v>
      </c>
      <c r="D296" s="241" t="s">
        <v>267</v>
      </c>
      <c r="E296" s="399">
        <v>30</v>
      </c>
      <c r="F296" s="400"/>
      <c r="G296" s="240">
        <v>17103.39</v>
      </c>
      <c r="H296" s="239">
        <v>513102</v>
      </c>
      <c r="I296" s="1">
        <f t="shared" ref="I296" si="3">E296/5</f>
        <v>6</v>
      </c>
    </row>
    <row r="297" spans="1:9" s="1" customFormat="1" ht="38.25" x14ac:dyDescent="0.2">
      <c r="A297" s="243" t="s">
        <v>261</v>
      </c>
      <c r="B297" s="242" t="s">
        <v>1175</v>
      </c>
      <c r="C297" s="242" t="s">
        <v>494</v>
      </c>
      <c r="D297" s="241" t="s">
        <v>40</v>
      </c>
      <c r="E297" s="389">
        <v>0.19988800000000001</v>
      </c>
      <c r="F297" s="390"/>
      <c r="G297" s="250">
        <v>325262</v>
      </c>
      <c r="H297" s="239">
        <v>65016</v>
      </c>
      <c r="I297" s="1">
        <f t="shared" ref="I297:I298" si="4">E297/5</f>
        <v>3.9977600000000002E-2</v>
      </c>
    </row>
    <row r="298" spans="1:9" s="1" customFormat="1" ht="64.5" x14ac:dyDescent="0.2">
      <c r="A298" s="243" t="s">
        <v>65</v>
      </c>
      <c r="B298" s="242" t="s">
        <v>1205</v>
      </c>
      <c r="C298" s="242" t="s">
        <v>66</v>
      </c>
      <c r="D298" s="241" t="s">
        <v>40</v>
      </c>
      <c r="E298" s="389">
        <v>0.52639999999999998</v>
      </c>
      <c r="F298" s="390"/>
      <c r="G298" s="240">
        <v>165422.07</v>
      </c>
      <c r="H298" s="239">
        <v>87078</v>
      </c>
      <c r="I298" s="1">
        <f t="shared" si="4"/>
        <v>0.10528</v>
      </c>
    </row>
    <row r="299" spans="1:9" s="230" customFormat="1" ht="24" outlineLevel="1" x14ac:dyDescent="0.2">
      <c r="A299" s="249" t="s">
        <v>1404</v>
      </c>
      <c r="B299" s="247" t="s">
        <v>1167</v>
      </c>
      <c r="C299" s="248" t="s">
        <v>1166</v>
      </c>
      <c r="D299" s="247" t="s">
        <v>466</v>
      </c>
      <c r="E299" s="246">
        <v>47.6</v>
      </c>
      <c r="F299" s="246">
        <v>25.0566</v>
      </c>
      <c r="G299" s="245">
        <v>2755</v>
      </c>
      <c r="H299" s="244">
        <v>69031</v>
      </c>
    </row>
    <row r="300" spans="1:9" s="230" customFormat="1" outlineLevel="1" x14ac:dyDescent="0.2">
      <c r="A300" s="249" t="s">
        <v>1403</v>
      </c>
      <c r="B300" s="247" t="s">
        <v>654</v>
      </c>
      <c r="C300" s="248" t="s">
        <v>653</v>
      </c>
      <c r="D300" s="247" t="s">
        <v>640</v>
      </c>
      <c r="E300" s="246">
        <v>4.9059999999999997</v>
      </c>
      <c r="F300" s="246">
        <v>2.5823</v>
      </c>
      <c r="G300" s="246">
        <v>3226.96</v>
      </c>
      <c r="H300" s="244">
        <v>8333</v>
      </c>
    </row>
    <row r="301" spans="1:9" s="215" customFormat="1" x14ac:dyDescent="0.2">
      <c r="A301" s="221"/>
      <c r="B301" s="219"/>
      <c r="C301" s="220" t="s">
        <v>652</v>
      </c>
      <c r="D301" s="219"/>
      <c r="E301" s="218"/>
      <c r="F301" s="218"/>
      <c r="G301" s="217">
        <v>146967.69</v>
      </c>
      <c r="H301" s="216">
        <v>77364</v>
      </c>
    </row>
    <row r="302" spans="1:9" s="230" customFormat="1" ht="24" outlineLevel="1" x14ac:dyDescent="0.2">
      <c r="A302" s="249" t="s">
        <v>1402</v>
      </c>
      <c r="B302" s="247" t="s">
        <v>759</v>
      </c>
      <c r="C302" s="248" t="s">
        <v>518</v>
      </c>
      <c r="D302" s="247" t="s">
        <v>501</v>
      </c>
      <c r="E302" s="246">
        <v>9.8780000000000001</v>
      </c>
      <c r="F302" s="246">
        <v>5.2</v>
      </c>
      <c r="G302" s="245">
        <v>266</v>
      </c>
      <c r="H302" s="244">
        <v>1383</v>
      </c>
    </row>
    <row r="303" spans="1:9" s="230" customFormat="1" outlineLevel="2" x14ac:dyDescent="0.2">
      <c r="A303" s="237"/>
      <c r="B303" s="236" t="s">
        <v>642</v>
      </c>
      <c r="C303" s="235" t="s">
        <v>641</v>
      </c>
      <c r="D303" s="234" t="s">
        <v>640</v>
      </c>
      <c r="E303" s="233" t="s">
        <v>223</v>
      </c>
      <c r="F303" s="233" t="s">
        <v>223</v>
      </c>
      <c r="G303" s="232" t="s">
        <v>223</v>
      </c>
      <c r="H303" s="231" t="s">
        <v>223</v>
      </c>
    </row>
    <row r="304" spans="1:9" s="230" customFormat="1" ht="24" outlineLevel="1" x14ac:dyDescent="0.2">
      <c r="A304" s="249" t="s">
        <v>1401</v>
      </c>
      <c r="B304" s="247" t="s">
        <v>1200</v>
      </c>
      <c r="C304" s="248" t="s">
        <v>524</v>
      </c>
      <c r="D304" s="247" t="s">
        <v>501</v>
      </c>
      <c r="E304" s="246">
        <v>1.96</v>
      </c>
      <c r="F304" s="246">
        <v>1.0317000000000001</v>
      </c>
      <c r="G304" s="245">
        <v>8401</v>
      </c>
      <c r="H304" s="244">
        <v>8668</v>
      </c>
    </row>
    <row r="305" spans="1:8" s="230" customFormat="1" outlineLevel="2" x14ac:dyDescent="0.2">
      <c r="A305" s="237"/>
      <c r="B305" s="236" t="s">
        <v>642</v>
      </c>
      <c r="C305" s="235" t="s">
        <v>645</v>
      </c>
      <c r="D305" s="234" t="s">
        <v>640</v>
      </c>
      <c r="E305" s="238">
        <v>1.96</v>
      </c>
      <c r="F305" s="238">
        <v>1.0317000000000001</v>
      </c>
      <c r="G305" s="238">
        <v>3936</v>
      </c>
      <c r="H305" s="231">
        <v>4060.77</v>
      </c>
    </row>
    <row r="306" spans="1:8" s="230" customFormat="1" ht="24" outlineLevel="1" x14ac:dyDescent="0.2">
      <c r="A306" s="249" t="s">
        <v>1400</v>
      </c>
      <c r="B306" s="247" t="s">
        <v>1198</v>
      </c>
      <c r="C306" s="248" t="s">
        <v>523</v>
      </c>
      <c r="D306" s="247" t="s">
        <v>501</v>
      </c>
      <c r="E306" s="246">
        <v>2.9460000000000002</v>
      </c>
      <c r="F306" s="246">
        <v>1.5506</v>
      </c>
      <c r="G306" s="245">
        <v>5157</v>
      </c>
      <c r="H306" s="244">
        <v>7996</v>
      </c>
    </row>
    <row r="307" spans="1:8" s="230" customFormat="1" outlineLevel="2" x14ac:dyDescent="0.2">
      <c r="A307" s="237"/>
      <c r="B307" s="236" t="s">
        <v>642</v>
      </c>
      <c r="C307" s="235" t="s">
        <v>645</v>
      </c>
      <c r="D307" s="234" t="s">
        <v>640</v>
      </c>
      <c r="E307" s="238">
        <v>2.9460000000000002</v>
      </c>
      <c r="F307" s="238">
        <v>1.5506</v>
      </c>
      <c r="G307" s="238">
        <v>2755</v>
      </c>
      <c r="H307" s="231">
        <v>4271.8999999999996</v>
      </c>
    </row>
    <row r="308" spans="1:8" s="215" customFormat="1" x14ac:dyDescent="0.2">
      <c r="A308" s="221"/>
      <c r="B308" s="219"/>
      <c r="C308" s="220" t="s">
        <v>639</v>
      </c>
      <c r="D308" s="219"/>
      <c r="E308" s="218"/>
      <c r="F308" s="218"/>
      <c r="G308" s="217">
        <v>34284.07</v>
      </c>
      <c r="H308" s="216">
        <v>18047</v>
      </c>
    </row>
    <row r="309" spans="1:8" s="230" customFormat="1" ht="24" outlineLevel="1" x14ac:dyDescent="0.2">
      <c r="A309" s="249" t="s">
        <v>1399</v>
      </c>
      <c r="B309" s="247" t="s">
        <v>755</v>
      </c>
      <c r="C309" s="248" t="s">
        <v>491</v>
      </c>
      <c r="D309" s="247" t="s">
        <v>481</v>
      </c>
      <c r="E309" s="245">
        <v>7</v>
      </c>
      <c r="F309" s="246">
        <v>3.6848000000000001</v>
      </c>
      <c r="G309" s="245">
        <v>2280</v>
      </c>
      <c r="H309" s="244">
        <v>8401</v>
      </c>
    </row>
    <row r="310" spans="1:8" s="215" customFormat="1" x14ac:dyDescent="0.2">
      <c r="A310" s="221"/>
      <c r="B310" s="219"/>
      <c r="C310" s="220" t="s">
        <v>634</v>
      </c>
      <c r="D310" s="219"/>
      <c r="E310" s="218"/>
      <c r="F310" s="218"/>
      <c r="G310" s="229" t="s">
        <v>223</v>
      </c>
      <c r="H310" s="216" t="s">
        <v>223</v>
      </c>
    </row>
    <row r="311" spans="1:8" s="2" customFormat="1" x14ac:dyDescent="0.2">
      <c r="A311" s="228"/>
      <c r="B311" s="226"/>
      <c r="C311" s="227" t="s">
        <v>613</v>
      </c>
      <c r="D311" s="226" t="s">
        <v>633</v>
      </c>
      <c r="E311" s="225">
        <v>91</v>
      </c>
      <c r="F311" s="224"/>
      <c r="G311" s="223">
        <v>133740.6</v>
      </c>
      <c r="H311" s="222">
        <v>70401</v>
      </c>
    </row>
    <row r="312" spans="1:8" s="215" customFormat="1" x14ac:dyDescent="0.2">
      <c r="A312" s="221"/>
      <c r="B312" s="219"/>
      <c r="C312" s="220" t="s">
        <v>632</v>
      </c>
      <c r="D312" s="219"/>
      <c r="E312" s="218"/>
      <c r="F312" s="218"/>
      <c r="G312" s="217">
        <v>299162.67</v>
      </c>
      <c r="H312" s="216">
        <v>157479</v>
      </c>
    </row>
    <row r="313" spans="1:8" s="1" customFormat="1" ht="64.5" x14ac:dyDescent="0.2">
      <c r="A313" s="243" t="s">
        <v>67</v>
      </c>
      <c r="B313" s="242" t="s">
        <v>1196</v>
      </c>
      <c r="C313" s="242" t="s">
        <v>68</v>
      </c>
      <c r="D313" s="241" t="s">
        <v>64</v>
      </c>
      <c r="E313" s="389">
        <v>0.52639999999999998</v>
      </c>
      <c r="F313" s="390"/>
      <c r="G313" s="240">
        <v>431684.4</v>
      </c>
      <c r="H313" s="239">
        <v>227239</v>
      </c>
    </row>
    <row r="314" spans="1:8" s="230" customFormat="1" ht="24" outlineLevel="1" x14ac:dyDescent="0.2">
      <c r="A314" s="249" t="s">
        <v>1398</v>
      </c>
      <c r="B314" s="247" t="s">
        <v>1194</v>
      </c>
      <c r="C314" s="248" t="s">
        <v>1193</v>
      </c>
      <c r="D314" s="247" t="s">
        <v>466</v>
      </c>
      <c r="E314" s="246">
        <v>123.2</v>
      </c>
      <c r="F314" s="246">
        <v>64.852500000000006</v>
      </c>
      <c r="G314" s="245">
        <v>2668</v>
      </c>
      <c r="H314" s="244">
        <v>173026</v>
      </c>
    </row>
    <row r="315" spans="1:8" s="230" customFormat="1" outlineLevel="1" x14ac:dyDescent="0.2">
      <c r="A315" s="249" t="s">
        <v>1397</v>
      </c>
      <c r="B315" s="247" t="s">
        <v>654</v>
      </c>
      <c r="C315" s="248" t="s">
        <v>653</v>
      </c>
      <c r="D315" s="247" t="s">
        <v>640</v>
      </c>
      <c r="E315" s="246">
        <v>2.6880000000000002</v>
      </c>
      <c r="F315" s="246">
        <v>1.415</v>
      </c>
      <c r="G315" s="246">
        <v>3296.2</v>
      </c>
      <c r="H315" s="244">
        <v>4664</v>
      </c>
    </row>
    <row r="316" spans="1:8" s="215" customFormat="1" x14ac:dyDescent="0.2">
      <c r="A316" s="221"/>
      <c r="B316" s="219"/>
      <c r="C316" s="220" t="s">
        <v>652</v>
      </c>
      <c r="D316" s="219"/>
      <c r="E316" s="218"/>
      <c r="F316" s="218"/>
      <c r="G316" s="217">
        <v>337558.03</v>
      </c>
      <c r="H316" s="216">
        <v>177690</v>
      </c>
    </row>
    <row r="317" spans="1:8" s="230" customFormat="1" ht="24" outlineLevel="1" x14ac:dyDescent="0.2">
      <c r="A317" s="249" t="s">
        <v>1396</v>
      </c>
      <c r="B317" s="247" t="s">
        <v>1190</v>
      </c>
      <c r="C317" s="248" t="s">
        <v>526</v>
      </c>
      <c r="D317" s="247" t="s">
        <v>501</v>
      </c>
      <c r="E317" s="246">
        <v>48.16</v>
      </c>
      <c r="F317" s="246">
        <v>25.351400000000002</v>
      </c>
      <c r="G317" s="245">
        <v>1779</v>
      </c>
      <c r="H317" s="244">
        <v>45100</v>
      </c>
    </row>
    <row r="318" spans="1:8" s="230" customFormat="1" outlineLevel="2" x14ac:dyDescent="0.2">
      <c r="A318" s="237"/>
      <c r="B318" s="236" t="s">
        <v>642</v>
      </c>
      <c r="C318" s="235" t="s">
        <v>641</v>
      </c>
      <c r="D318" s="234" t="s">
        <v>640</v>
      </c>
      <c r="E318" s="233" t="s">
        <v>223</v>
      </c>
      <c r="F318" s="233" t="s">
        <v>223</v>
      </c>
      <c r="G318" s="232" t="s">
        <v>223</v>
      </c>
      <c r="H318" s="231" t="s">
        <v>223</v>
      </c>
    </row>
    <row r="319" spans="1:8" s="230" customFormat="1" ht="21.75" outlineLevel="1" x14ac:dyDescent="0.2">
      <c r="A319" s="228" t="s">
        <v>1395</v>
      </c>
      <c r="B319" s="226" t="s">
        <v>1163</v>
      </c>
      <c r="C319" s="227" t="s">
        <v>504</v>
      </c>
      <c r="D319" s="226" t="s">
        <v>501</v>
      </c>
      <c r="E319" s="223">
        <v>0.33600000000000002</v>
      </c>
      <c r="F319" s="223">
        <v>0.1769</v>
      </c>
      <c r="G319" s="225">
        <v>16</v>
      </c>
      <c r="H319" s="222">
        <v>3</v>
      </c>
    </row>
    <row r="320" spans="1:8" s="230" customFormat="1" outlineLevel="2" x14ac:dyDescent="0.2">
      <c r="A320" s="237"/>
      <c r="B320" s="236" t="s">
        <v>642</v>
      </c>
      <c r="C320" s="235" t="s">
        <v>641</v>
      </c>
      <c r="D320" s="234" t="s">
        <v>640</v>
      </c>
      <c r="E320" s="233" t="s">
        <v>223</v>
      </c>
      <c r="F320" s="233" t="s">
        <v>223</v>
      </c>
      <c r="G320" s="232" t="s">
        <v>223</v>
      </c>
      <c r="H320" s="231" t="s">
        <v>223</v>
      </c>
    </row>
    <row r="321" spans="1:8" s="230" customFormat="1" ht="24" outlineLevel="1" x14ac:dyDescent="0.2">
      <c r="A321" s="249" t="s">
        <v>1394</v>
      </c>
      <c r="B321" s="247" t="s">
        <v>1187</v>
      </c>
      <c r="C321" s="248" t="s">
        <v>520</v>
      </c>
      <c r="D321" s="247" t="s">
        <v>501</v>
      </c>
      <c r="E321" s="246">
        <v>1.232</v>
      </c>
      <c r="F321" s="246">
        <v>0.64849999999999997</v>
      </c>
      <c r="G321" s="245">
        <v>8886</v>
      </c>
      <c r="H321" s="244">
        <v>5763</v>
      </c>
    </row>
    <row r="322" spans="1:8" s="230" customFormat="1" outlineLevel="2" x14ac:dyDescent="0.2">
      <c r="A322" s="237"/>
      <c r="B322" s="236" t="s">
        <v>642</v>
      </c>
      <c r="C322" s="235" t="s">
        <v>645</v>
      </c>
      <c r="D322" s="234" t="s">
        <v>640</v>
      </c>
      <c r="E322" s="238">
        <v>1.232</v>
      </c>
      <c r="F322" s="238">
        <v>0.64849999999999997</v>
      </c>
      <c r="G322" s="238">
        <v>3936</v>
      </c>
      <c r="H322" s="231">
        <v>2552.5</v>
      </c>
    </row>
    <row r="323" spans="1:8" s="230" customFormat="1" ht="21.75" outlineLevel="1" x14ac:dyDescent="0.2">
      <c r="A323" s="228" t="s">
        <v>1393</v>
      </c>
      <c r="B323" s="226" t="s">
        <v>1185</v>
      </c>
      <c r="C323" s="227" t="s">
        <v>514</v>
      </c>
      <c r="D323" s="226" t="s">
        <v>501</v>
      </c>
      <c r="E323" s="223">
        <v>0.44800000000000001</v>
      </c>
      <c r="F323" s="223">
        <v>0.23580000000000001</v>
      </c>
      <c r="G323" s="225">
        <v>48</v>
      </c>
      <c r="H323" s="222">
        <v>11</v>
      </c>
    </row>
    <row r="324" spans="1:8" s="230" customFormat="1" outlineLevel="2" x14ac:dyDescent="0.2">
      <c r="A324" s="237"/>
      <c r="B324" s="236" t="s">
        <v>642</v>
      </c>
      <c r="C324" s="235" t="s">
        <v>641</v>
      </c>
      <c r="D324" s="234" t="s">
        <v>640</v>
      </c>
      <c r="E324" s="233" t="s">
        <v>223</v>
      </c>
      <c r="F324" s="233" t="s">
        <v>223</v>
      </c>
      <c r="G324" s="232" t="s">
        <v>223</v>
      </c>
      <c r="H324" s="231" t="s">
        <v>223</v>
      </c>
    </row>
    <row r="325" spans="1:8" s="230" customFormat="1" ht="21.75" outlineLevel="1" x14ac:dyDescent="0.2">
      <c r="A325" s="228" t="s">
        <v>1392</v>
      </c>
      <c r="B325" s="226" t="s">
        <v>1156</v>
      </c>
      <c r="C325" s="227" t="s">
        <v>517</v>
      </c>
      <c r="D325" s="226" t="s">
        <v>501</v>
      </c>
      <c r="E325" s="223">
        <v>0.89600000000000002</v>
      </c>
      <c r="F325" s="223">
        <v>0.47170000000000001</v>
      </c>
      <c r="G325" s="225">
        <v>2974</v>
      </c>
      <c r="H325" s="222">
        <v>1403</v>
      </c>
    </row>
    <row r="326" spans="1:8" s="230" customFormat="1" outlineLevel="2" x14ac:dyDescent="0.2">
      <c r="A326" s="237"/>
      <c r="B326" s="236" t="s">
        <v>642</v>
      </c>
      <c r="C326" s="235" t="s">
        <v>645</v>
      </c>
      <c r="D326" s="234" t="s">
        <v>640</v>
      </c>
      <c r="E326" s="238">
        <v>0.89600000000000002</v>
      </c>
      <c r="F326" s="238">
        <v>0.47170000000000001</v>
      </c>
      <c r="G326" s="238">
        <v>2755</v>
      </c>
      <c r="H326" s="231">
        <v>1299.53</v>
      </c>
    </row>
    <row r="327" spans="1:8" s="230" customFormat="1" ht="24" outlineLevel="1" x14ac:dyDescent="0.2">
      <c r="A327" s="249" t="s">
        <v>1391</v>
      </c>
      <c r="B327" s="247" t="s">
        <v>1154</v>
      </c>
      <c r="C327" s="248" t="s">
        <v>509</v>
      </c>
      <c r="D327" s="247" t="s">
        <v>501</v>
      </c>
      <c r="E327" s="246">
        <v>2.6880000000000002</v>
      </c>
      <c r="F327" s="246">
        <v>1.415</v>
      </c>
      <c r="G327" s="245">
        <v>55</v>
      </c>
      <c r="H327" s="244">
        <v>78</v>
      </c>
    </row>
    <row r="328" spans="1:8" s="230" customFormat="1" outlineLevel="2" x14ac:dyDescent="0.2">
      <c r="A328" s="237"/>
      <c r="B328" s="236" t="s">
        <v>642</v>
      </c>
      <c r="C328" s="235" t="s">
        <v>641</v>
      </c>
      <c r="D328" s="234" t="s">
        <v>640</v>
      </c>
      <c r="E328" s="233" t="s">
        <v>223</v>
      </c>
      <c r="F328" s="233" t="s">
        <v>223</v>
      </c>
      <c r="G328" s="232" t="s">
        <v>223</v>
      </c>
      <c r="H328" s="231" t="s">
        <v>223</v>
      </c>
    </row>
    <row r="329" spans="1:8" s="230" customFormat="1" ht="21.75" outlineLevel="1" x14ac:dyDescent="0.2">
      <c r="A329" s="228" t="s">
        <v>1390</v>
      </c>
      <c r="B329" s="226" t="s">
        <v>1151</v>
      </c>
      <c r="C329" s="227" t="s">
        <v>519</v>
      </c>
      <c r="D329" s="226" t="s">
        <v>501</v>
      </c>
      <c r="E329" s="223">
        <v>0.56000000000000005</v>
      </c>
      <c r="F329" s="223">
        <v>0.29480000000000001</v>
      </c>
      <c r="G329" s="225">
        <v>6133</v>
      </c>
      <c r="H329" s="222">
        <v>1808</v>
      </c>
    </row>
    <row r="330" spans="1:8" s="230" customFormat="1" outlineLevel="2" x14ac:dyDescent="0.2">
      <c r="A330" s="237"/>
      <c r="B330" s="236" t="s">
        <v>642</v>
      </c>
      <c r="C330" s="235" t="s">
        <v>645</v>
      </c>
      <c r="D330" s="234" t="s">
        <v>640</v>
      </c>
      <c r="E330" s="238">
        <v>0.56000000000000005</v>
      </c>
      <c r="F330" s="238">
        <v>0.29480000000000001</v>
      </c>
      <c r="G330" s="238">
        <v>2755</v>
      </c>
      <c r="H330" s="231">
        <v>812.17</v>
      </c>
    </row>
    <row r="331" spans="1:8" s="230" customFormat="1" ht="24" outlineLevel="1" x14ac:dyDescent="0.2">
      <c r="A331" s="249" t="s">
        <v>1389</v>
      </c>
      <c r="B331" s="247" t="s">
        <v>1149</v>
      </c>
      <c r="C331" s="248" t="s">
        <v>508</v>
      </c>
      <c r="D331" s="247" t="s">
        <v>501</v>
      </c>
      <c r="E331" s="246">
        <v>1.008</v>
      </c>
      <c r="F331" s="246">
        <v>0.53059999999999996</v>
      </c>
      <c r="G331" s="245">
        <v>88</v>
      </c>
      <c r="H331" s="244">
        <v>47</v>
      </c>
    </row>
    <row r="332" spans="1:8" s="230" customFormat="1" outlineLevel="2" x14ac:dyDescent="0.2">
      <c r="A332" s="237"/>
      <c r="B332" s="236" t="s">
        <v>642</v>
      </c>
      <c r="C332" s="235" t="s">
        <v>641</v>
      </c>
      <c r="D332" s="234" t="s">
        <v>640</v>
      </c>
      <c r="E332" s="233" t="s">
        <v>223</v>
      </c>
      <c r="F332" s="233" t="s">
        <v>223</v>
      </c>
      <c r="G332" s="232" t="s">
        <v>223</v>
      </c>
      <c r="H332" s="231" t="s">
        <v>223</v>
      </c>
    </row>
    <row r="333" spans="1:8" s="215" customFormat="1" x14ac:dyDescent="0.2">
      <c r="A333" s="221"/>
      <c r="B333" s="219"/>
      <c r="C333" s="220" t="s">
        <v>639</v>
      </c>
      <c r="D333" s="219"/>
      <c r="E333" s="218"/>
      <c r="F333" s="218"/>
      <c r="G333" s="217">
        <v>102986.8</v>
      </c>
      <c r="H333" s="216">
        <v>54212</v>
      </c>
    </row>
    <row r="334" spans="1:8" s="230" customFormat="1" ht="21.75" outlineLevel="1" x14ac:dyDescent="0.2">
      <c r="A334" s="228" t="s">
        <v>1388</v>
      </c>
      <c r="B334" s="226" t="s">
        <v>1179</v>
      </c>
      <c r="C334" s="227" t="s">
        <v>486</v>
      </c>
      <c r="D334" s="226" t="s">
        <v>790</v>
      </c>
      <c r="E334" s="223">
        <v>0.6</v>
      </c>
      <c r="F334" s="223">
        <v>0.31580000000000003</v>
      </c>
      <c r="G334" s="225">
        <v>390</v>
      </c>
      <c r="H334" s="222">
        <v>123</v>
      </c>
    </row>
    <row r="335" spans="1:8" s="230" customFormat="1" ht="21.75" outlineLevel="1" x14ac:dyDescent="0.2">
      <c r="A335" s="228" t="s">
        <v>1387</v>
      </c>
      <c r="B335" s="226" t="s">
        <v>1145</v>
      </c>
      <c r="C335" s="227" t="s">
        <v>482</v>
      </c>
      <c r="D335" s="226" t="s">
        <v>481</v>
      </c>
      <c r="E335" s="223">
        <v>0.2</v>
      </c>
      <c r="F335" s="223">
        <v>0.1053</v>
      </c>
      <c r="G335" s="225">
        <v>229</v>
      </c>
      <c r="H335" s="222">
        <v>24</v>
      </c>
    </row>
    <row r="336" spans="1:8" s="230" customFormat="1" ht="21.75" outlineLevel="1" x14ac:dyDescent="0.2">
      <c r="A336" s="228" t="s">
        <v>1386</v>
      </c>
      <c r="B336" s="226" t="s">
        <v>1176</v>
      </c>
      <c r="C336" s="227" t="s">
        <v>489</v>
      </c>
      <c r="D336" s="226" t="s">
        <v>40</v>
      </c>
      <c r="E336" s="223">
        <v>1.9E-2</v>
      </c>
      <c r="F336" s="223">
        <v>0.01</v>
      </c>
      <c r="G336" s="225">
        <v>289955</v>
      </c>
      <c r="H336" s="222">
        <v>2900</v>
      </c>
    </row>
    <row r="337" spans="1:9" s="215" customFormat="1" x14ac:dyDescent="0.2">
      <c r="A337" s="221"/>
      <c r="B337" s="219"/>
      <c r="C337" s="220" t="s">
        <v>634</v>
      </c>
      <c r="D337" s="219"/>
      <c r="E337" s="218"/>
      <c r="F337" s="218"/>
      <c r="G337" s="229" t="s">
        <v>223</v>
      </c>
      <c r="H337" s="216">
        <v>1</v>
      </c>
    </row>
    <row r="338" spans="1:9" s="2" customFormat="1" x14ac:dyDescent="0.2">
      <c r="A338" s="228"/>
      <c r="B338" s="226"/>
      <c r="C338" s="227" t="s">
        <v>613</v>
      </c>
      <c r="D338" s="226" t="s">
        <v>633</v>
      </c>
      <c r="E338" s="225">
        <v>69</v>
      </c>
      <c r="F338" s="224"/>
      <c r="G338" s="223">
        <v>232915.04</v>
      </c>
      <c r="H338" s="222">
        <v>122606</v>
      </c>
    </row>
    <row r="339" spans="1:9" s="215" customFormat="1" x14ac:dyDescent="0.2">
      <c r="A339" s="221"/>
      <c r="B339" s="219"/>
      <c r="C339" s="220" t="s">
        <v>632</v>
      </c>
      <c r="D339" s="219"/>
      <c r="E339" s="218"/>
      <c r="F339" s="218"/>
      <c r="G339" s="217">
        <v>664599.43999999994</v>
      </c>
      <c r="H339" s="216">
        <v>349845</v>
      </c>
    </row>
    <row r="340" spans="1:9" s="1" customFormat="1" ht="25.5" x14ac:dyDescent="0.2">
      <c r="A340" s="243" t="s">
        <v>268</v>
      </c>
      <c r="B340" s="242" t="s">
        <v>766</v>
      </c>
      <c r="C340" s="242" t="s">
        <v>479</v>
      </c>
      <c r="D340" s="241" t="s">
        <v>267</v>
      </c>
      <c r="E340" s="399">
        <v>20</v>
      </c>
      <c r="F340" s="400"/>
      <c r="G340" s="240">
        <v>17103.39</v>
      </c>
      <c r="H340" s="239">
        <v>342068</v>
      </c>
      <c r="I340" s="1">
        <f t="shared" ref="I340:I342" si="5">E340/5</f>
        <v>4</v>
      </c>
    </row>
    <row r="341" spans="1:9" s="1" customFormat="1" ht="38.25" x14ac:dyDescent="0.2">
      <c r="A341" s="243" t="s">
        <v>269</v>
      </c>
      <c r="B341" s="242" t="s">
        <v>1175</v>
      </c>
      <c r="C341" s="242" t="s">
        <v>494</v>
      </c>
      <c r="D341" s="241" t="s">
        <v>40</v>
      </c>
      <c r="E341" s="389">
        <v>0.16619200000000001</v>
      </c>
      <c r="F341" s="390"/>
      <c r="G341" s="250">
        <v>325262</v>
      </c>
      <c r="H341" s="239">
        <v>54056</v>
      </c>
      <c r="I341" s="1">
        <f t="shared" si="5"/>
        <v>3.3238400000000001E-2</v>
      </c>
    </row>
    <row r="342" spans="1:9" s="1" customFormat="1" ht="64.5" x14ac:dyDescent="0.2">
      <c r="A342" s="243" t="s">
        <v>69</v>
      </c>
      <c r="B342" s="242" t="s">
        <v>765</v>
      </c>
      <c r="C342" s="242" t="s">
        <v>71</v>
      </c>
      <c r="D342" s="241" t="s">
        <v>40</v>
      </c>
      <c r="E342" s="389">
        <v>3.1E-2</v>
      </c>
      <c r="F342" s="390"/>
      <c r="G342" s="240">
        <v>97845.32</v>
      </c>
      <c r="H342" s="239">
        <v>3033</v>
      </c>
    </row>
    <row r="343" spans="1:9" s="230" customFormat="1" ht="24" outlineLevel="1" x14ac:dyDescent="0.2">
      <c r="A343" s="249" t="s">
        <v>1385</v>
      </c>
      <c r="B343" s="247" t="s">
        <v>763</v>
      </c>
      <c r="C343" s="248" t="s">
        <v>762</v>
      </c>
      <c r="D343" s="247" t="s">
        <v>466</v>
      </c>
      <c r="E343" s="246">
        <v>37.072000000000003</v>
      </c>
      <c r="F343" s="246">
        <v>1.1492</v>
      </c>
      <c r="G343" s="245">
        <v>2532</v>
      </c>
      <c r="H343" s="244">
        <v>2910</v>
      </c>
    </row>
    <row r="344" spans="1:9" s="230" customFormat="1" outlineLevel="1" x14ac:dyDescent="0.2">
      <c r="A344" s="228" t="s">
        <v>1384</v>
      </c>
      <c r="B344" s="226" t="s">
        <v>654</v>
      </c>
      <c r="C344" s="227" t="s">
        <v>653</v>
      </c>
      <c r="D344" s="226" t="s">
        <v>640</v>
      </c>
      <c r="E344" s="223">
        <v>0.4173</v>
      </c>
      <c r="F344" s="223">
        <v>1.29E-2</v>
      </c>
      <c r="G344" s="223">
        <v>3942.39</v>
      </c>
      <c r="H344" s="222">
        <v>51</v>
      </c>
    </row>
    <row r="345" spans="1:9" s="215" customFormat="1" x14ac:dyDescent="0.2">
      <c r="A345" s="221"/>
      <c r="B345" s="219"/>
      <c r="C345" s="220" t="s">
        <v>652</v>
      </c>
      <c r="D345" s="219"/>
      <c r="E345" s="218"/>
      <c r="F345" s="218"/>
      <c r="G345" s="217">
        <v>95505.4</v>
      </c>
      <c r="H345" s="216">
        <v>2961</v>
      </c>
    </row>
    <row r="346" spans="1:9" s="230" customFormat="1" ht="24" outlineLevel="1" x14ac:dyDescent="0.2">
      <c r="A346" s="249" t="s">
        <v>1383</v>
      </c>
      <c r="B346" s="247" t="s">
        <v>759</v>
      </c>
      <c r="C346" s="248" t="s">
        <v>518</v>
      </c>
      <c r="D346" s="247" t="s">
        <v>501</v>
      </c>
      <c r="E346" s="246">
        <v>1.8140000000000001</v>
      </c>
      <c r="F346" s="246">
        <v>5.62E-2</v>
      </c>
      <c r="G346" s="245">
        <v>266</v>
      </c>
      <c r="H346" s="244">
        <v>15</v>
      </c>
    </row>
    <row r="347" spans="1:9" s="230" customFormat="1" outlineLevel="2" x14ac:dyDescent="0.2">
      <c r="A347" s="237"/>
      <c r="B347" s="236" t="s">
        <v>642</v>
      </c>
      <c r="C347" s="235" t="s">
        <v>641</v>
      </c>
      <c r="D347" s="234" t="s">
        <v>640</v>
      </c>
      <c r="E347" s="233" t="s">
        <v>223</v>
      </c>
      <c r="F347" s="233" t="s">
        <v>223</v>
      </c>
      <c r="G347" s="232" t="s">
        <v>223</v>
      </c>
      <c r="H347" s="231" t="s">
        <v>223</v>
      </c>
    </row>
    <row r="348" spans="1:9" s="230" customFormat="1" ht="21.75" outlineLevel="1" x14ac:dyDescent="0.2">
      <c r="A348" s="228" t="s">
        <v>1382</v>
      </c>
      <c r="B348" s="226" t="s">
        <v>686</v>
      </c>
      <c r="C348" s="227" t="s">
        <v>524</v>
      </c>
      <c r="D348" s="226" t="s">
        <v>501</v>
      </c>
      <c r="E348" s="223">
        <v>0.41439999999999999</v>
      </c>
      <c r="F348" s="223">
        <v>1.2800000000000001E-2</v>
      </c>
      <c r="G348" s="225">
        <v>8401</v>
      </c>
      <c r="H348" s="222">
        <v>108</v>
      </c>
    </row>
    <row r="349" spans="1:9" s="230" customFormat="1" outlineLevel="2" x14ac:dyDescent="0.2">
      <c r="A349" s="237"/>
      <c r="B349" s="236" t="s">
        <v>642</v>
      </c>
      <c r="C349" s="235" t="s">
        <v>645</v>
      </c>
      <c r="D349" s="234" t="s">
        <v>640</v>
      </c>
      <c r="E349" s="238">
        <v>0.41439999999999999</v>
      </c>
      <c r="F349" s="238">
        <v>1.2800000000000001E-2</v>
      </c>
      <c r="G349" s="238">
        <v>3936</v>
      </c>
      <c r="H349" s="231">
        <v>50.38</v>
      </c>
    </row>
    <row r="350" spans="1:9" s="230" customFormat="1" ht="21.75" outlineLevel="1" x14ac:dyDescent="0.2">
      <c r="A350" s="228" t="s">
        <v>1381</v>
      </c>
      <c r="B350" s="226" t="s">
        <v>646</v>
      </c>
      <c r="C350" s="227" t="s">
        <v>523</v>
      </c>
      <c r="D350" s="226" t="s">
        <v>501</v>
      </c>
      <c r="E350" s="223">
        <v>2.9120000000000001E-3</v>
      </c>
      <c r="F350" s="223">
        <v>1E-4</v>
      </c>
      <c r="G350" s="225">
        <v>5157</v>
      </c>
      <c r="H350" s="222">
        <v>0.47</v>
      </c>
    </row>
    <row r="351" spans="1:9" s="230" customFormat="1" outlineLevel="2" x14ac:dyDescent="0.2">
      <c r="A351" s="237"/>
      <c r="B351" s="236" t="s">
        <v>642</v>
      </c>
      <c r="C351" s="235" t="s">
        <v>645</v>
      </c>
      <c r="D351" s="234" t="s">
        <v>640</v>
      </c>
      <c r="E351" s="238">
        <v>2.9120000000000001E-3</v>
      </c>
      <c r="F351" s="238">
        <v>1E-4</v>
      </c>
      <c r="G351" s="238">
        <v>2755</v>
      </c>
      <c r="H351" s="231">
        <v>0.28000000000000003</v>
      </c>
    </row>
    <row r="352" spans="1:9" s="215" customFormat="1" x14ac:dyDescent="0.2">
      <c r="A352" s="221"/>
      <c r="B352" s="219"/>
      <c r="C352" s="220" t="s">
        <v>639</v>
      </c>
      <c r="D352" s="219"/>
      <c r="E352" s="218"/>
      <c r="F352" s="218"/>
      <c r="G352" s="217">
        <v>3979.02</v>
      </c>
      <c r="H352" s="216">
        <v>124</v>
      </c>
    </row>
    <row r="353" spans="1:9" s="230" customFormat="1" ht="24" outlineLevel="1" x14ac:dyDescent="0.2">
      <c r="A353" s="249" t="s">
        <v>1380</v>
      </c>
      <c r="B353" s="247" t="s">
        <v>755</v>
      </c>
      <c r="C353" s="248" t="s">
        <v>491</v>
      </c>
      <c r="D353" s="247" t="s">
        <v>481</v>
      </c>
      <c r="E353" s="245">
        <v>2</v>
      </c>
      <c r="F353" s="246">
        <v>6.2E-2</v>
      </c>
      <c r="G353" s="245">
        <v>2280</v>
      </c>
      <c r="H353" s="244">
        <v>141</v>
      </c>
    </row>
    <row r="354" spans="1:9" s="215" customFormat="1" x14ac:dyDescent="0.2">
      <c r="A354" s="221"/>
      <c r="B354" s="219"/>
      <c r="C354" s="220" t="s">
        <v>634</v>
      </c>
      <c r="D354" s="219"/>
      <c r="E354" s="218"/>
      <c r="F354" s="218"/>
      <c r="G354" s="229" t="s">
        <v>223</v>
      </c>
      <c r="H354" s="216">
        <v>-1</v>
      </c>
    </row>
    <row r="355" spans="1:9" s="2" customFormat="1" x14ac:dyDescent="0.2">
      <c r="A355" s="228"/>
      <c r="B355" s="226"/>
      <c r="C355" s="227" t="s">
        <v>613</v>
      </c>
      <c r="D355" s="226" t="s">
        <v>633</v>
      </c>
      <c r="E355" s="225">
        <v>91</v>
      </c>
      <c r="F355" s="224"/>
      <c r="G355" s="223">
        <v>86909.91</v>
      </c>
      <c r="H355" s="222">
        <v>2694</v>
      </c>
    </row>
    <row r="356" spans="1:9" s="215" customFormat="1" x14ac:dyDescent="0.2">
      <c r="A356" s="221"/>
      <c r="B356" s="219"/>
      <c r="C356" s="220" t="s">
        <v>632</v>
      </c>
      <c r="D356" s="219"/>
      <c r="E356" s="218"/>
      <c r="F356" s="218"/>
      <c r="G356" s="217">
        <v>184755.23</v>
      </c>
      <c r="H356" s="216">
        <v>5727</v>
      </c>
    </row>
    <row r="357" spans="1:9" s="1" customFormat="1" ht="25.5" x14ac:dyDescent="0.2">
      <c r="A357" s="243" t="s">
        <v>270</v>
      </c>
      <c r="B357" s="242" t="s">
        <v>754</v>
      </c>
      <c r="C357" s="242" t="s">
        <v>480</v>
      </c>
      <c r="D357" s="241" t="s">
        <v>267</v>
      </c>
      <c r="E357" s="399">
        <v>10</v>
      </c>
      <c r="F357" s="400"/>
      <c r="G357" s="240">
        <v>6227.53</v>
      </c>
      <c r="H357" s="239">
        <v>62275</v>
      </c>
    </row>
    <row r="358" spans="1:9" s="3" customFormat="1" ht="12.75" customHeight="1" x14ac:dyDescent="0.2">
      <c r="A358" s="252"/>
      <c r="B358" s="251"/>
      <c r="C358" s="251"/>
      <c r="D358" s="251"/>
      <c r="E358" s="397" t="s">
        <v>273</v>
      </c>
      <c r="F358" s="397"/>
      <c r="G358" s="397"/>
      <c r="H358" s="398"/>
    </row>
    <row r="359" spans="1:9" s="1" customFormat="1" ht="45" x14ac:dyDescent="0.2">
      <c r="A359" s="243" t="s">
        <v>72</v>
      </c>
      <c r="B359" s="242" t="s">
        <v>807</v>
      </c>
      <c r="C359" s="242" t="s">
        <v>33</v>
      </c>
      <c r="D359" s="241" t="s">
        <v>806</v>
      </c>
      <c r="E359" s="389">
        <v>83.028000000000006</v>
      </c>
      <c r="F359" s="390"/>
      <c r="G359" s="240">
        <v>5520.81</v>
      </c>
      <c r="H359" s="239">
        <v>458382</v>
      </c>
      <c r="I359" s="1">
        <f>E359/17*9</f>
        <v>43.956000000000003</v>
      </c>
    </row>
    <row r="360" spans="1:9" s="230" customFormat="1" ht="24" outlineLevel="1" x14ac:dyDescent="0.2">
      <c r="A360" s="228" t="s">
        <v>1379</v>
      </c>
      <c r="B360" s="226" t="s">
        <v>804</v>
      </c>
      <c r="C360" s="227" t="s">
        <v>803</v>
      </c>
      <c r="D360" s="226" t="s">
        <v>466</v>
      </c>
      <c r="E360" s="223">
        <v>0.95199999999999996</v>
      </c>
      <c r="F360" s="223">
        <v>79.042699999999996</v>
      </c>
      <c r="G360" s="225">
        <v>2116</v>
      </c>
      <c r="H360" s="222">
        <v>167254</v>
      </c>
    </row>
    <row r="361" spans="1:9" s="230" customFormat="1" outlineLevel="1" x14ac:dyDescent="0.2">
      <c r="A361" s="228" t="s">
        <v>1378</v>
      </c>
      <c r="B361" s="226" t="s">
        <v>654</v>
      </c>
      <c r="C361" s="227" t="s">
        <v>653</v>
      </c>
      <c r="D361" s="226" t="s">
        <v>640</v>
      </c>
      <c r="E361" s="223">
        <v>0.6048</v>
      </c>
      <c r="F361" s="223">
        <v>50.215299999999999</v>
      </c>
      <c r="G361" s="223">
        <v>2834.71</v>
      </c>
      <c r="H361" s="222">
        <v>142346</v>
      </c>
    </row>
    <row r="362" spans="1:9" s="215" customFormat="1" x14ac:dyDescent="0.2">
      <c r="A362" s="221"/>
      <c r="B362" s="219"/>
      <c r="C362" s="220" t="s">
        <v>652</v>
      </c>
      <c r="D362" s="219"/>
      <c r="E362" s="218"/>
      <c r="F362" s="218"/>
      <c r="G362" s="217">
        <v>3728.86</v>
      </c>
      <c r="H362" s="216">
        <v>309600</v>
      </c>
    </row>
    <row r="363" spans="1:9" s="230" customFormat="1" ht="25.5" outlineLevel="1" x14ac:dyDescent="0.2">
      <c r="A363" s="228" t="s">
        <v>1377</v>
      </c>
      <c r="B363" s="226" t="s">
        <v>800</v>
      </c>
      <c r="C363" s="227" t="s">
        <v>799</v>
      </c>
      <c r="D363" s="226" t="s">
        <v>501</v>
      </c>
      <c r="E363" s="223">
        <v>0.51519999999999999</v>
      </c>
      <c r="F363" s="223">
        <v>42.776000000000003</v>
      </c>
      <c r="G363" s="225">
        <v>5283</v>
      </c>
      <c r="H363" s="222">
        <v>225986</v>
      </c>
    </row>
    <row r="364" spans="1:9" s="230" customFormat="1" outlineLevel="2" x14ac:dyDescent="0.2">
      <c r="A364" s="237"/>
      <c r="B364" s="236" t="s">
        <v>642</v>
      </c>
      <c r="C364" s="235" t="s">
        <v>645</v>
      </c>
      <c r="D364" s="234" t="s">
        <v>640</v>
      </c>
      <c r="E364" s="238">
        <v>0.51519999999999999</v>
      </c>
      <c r="F364" s="238">
        <v>42.776000000000003</v>
      </c>
      <c r="G364" s="238">
        <v>2755</v>
      </c>
      <c r="H364" s="231">
        <v>117847.88</v>
      </c>
    </row>
    <row r="365" spans="1:9" s="230" customFormat="1" ht="24" outlineLevel="1" x14ac:dyDescent="0.2">
      <c r="A365" s="249" t="s">
        <v>1376</v>
      </c>
      <c r="B365" s="247" t="s">
        <v>797</v>
      </c>
      <c r="C365" s="248" t="s">
        <v>516</v>
      </c>
      <c r="D365" s="247" t="s">
        <v>501</v>
      </c>
      <c r="E365" s="246">
        <v>1.03</v>
      </c>
      <c r="F365" s="246">
        <v>85.552099999999996</v>
      </c>
      <c r="G365" s="245">
        <v>17</v>
      </c>
      <c r="H365" s="244">
        <v>1454</v>
      </c>
    </row>
    <row r="366" spans="1:9" s="230" customFormat="1" outlineLevel="2" x14ac:dyDescent="0.2">
      <c r="A366" s="237"/>
      <c r="B366" s="236" t="s">
        <v>642</v>
      </c>
      <c r="C366" s="235" t="s">
        <v>641</v>
      </c>
      <c r="D366" s="234" t="s">
        <v>640</v>
      </c>
      <c r="E366" s="233" t="s">
        <v>223</v>
      </c>
      <c r="F366" s="233" t="s">
        <v>223</v>
      </c>
      <c r="G366" s="232" t="s">
        <v>223</v>
      </c>
      <c r="H366" s="231" t="s">
        <v>223</v>
      </c>
    </row>
    <row r="367" spans="1:9" s="230" customFormat="1" ht="24" outlineLevel="1" x14ac:dyDescent="0.2">
      <c r="A367" s="228" t="s">
        <v>1375</v>
      </c>
      <c r="B367" s="226" t="s">
        <v>795</v>
      </c>
      <c r="C367" s="227" t="s">
        <v>522</v>
      </c>
      <c r="D367" s="226" t="s">
        <v>501</v>
      </c>
      <c r="E367" s="223">
        <v>8.9599999999999999E-2</v>
      </c>
      <c r="F367" s="223">
        <v>7.4393000000000002</v>
      </c>
      <c r="G367" s="225">
        <v>8561</v>
      </c>
      <c r="H367" s="222">
        <v>63688</v>
      </c>
    </row>
    <row r="368" spans="1:9" s="230" customFormat="1" outlineLevel="2" x14ac:dyDescent="0.2">
      <c r="A368" s="237"/>
      <c r="B368" s="236" t="s">
        <v>642</v>
      </c>
      <c r="C368" s="235" t="s">
        <v>645</v>
      </c>
      <c r="D368" s="234" t="s">
        <v>640</v>
      </c>
      <c r="E368" s="238">
        <v>8.9599999999999999E-2</v>
      </c>
      <c r="F368" s="238">
        <v>7.4393000000000002</v>
      </c>
      <c r="G368" s="238">
        <v>3293</v>
      </c>
      <c r="H368" s="231">
        <v>24497.61</v>
      </c>
    </row>
    <row r="369" spans="1:9" s="215" customFormat="1" x14ac:dyDescent="0.2">
      <c r="A369" s="221"/>
      <c r="B369" s="219"/>
      <c r="C369" s="220" t="s">
        <v>639</v>
      </c>
      <c r="D369" s="219"/>
      <c r="E369" s="218"/>
      <c r="F369" s="218"/>
      <c r="G369" s="217">
        <v>3506.38</v>
      </c>
      <c r="H369" s="216">
        <v>291128</v>
      </c>
    </row>
    <row r="370" spans="1:9" s="230" customFormat="1" ht="24" outlineLevel="1" x14ac:dyDescent="0.2">
      <c r="A370" s="249" t="s">
        <v>1374</v>
      </c>
      <c r="B370" s="247" t="s">
        <v>793</v>
      </c>
      <c r="C370" s="248" t="s">
        <v>495</v>
      </c>
      <c r="D370" s="247" t="s">
        <v>790</v>
      </c>
      <c r="E370" s="246">
        <v>1.1499999999999999</v>
      </c>
      <c r="F370" s="246">
        <v>95.482200000000006</v>
      </c>
      <c r="G370" s="245">
        <v>4760</v>
      </c>
      <c r="H370" s="244">
        <v>454495</v>
      </c>
    </row>
    <row r="371" spans="1:9" s="230" customFormat="1" ht="21.75" outlineLevel="1" x14ac:dyDescent="0.2">
      <c r="A371" s="228" t="s">
        <v>1373</v>
      </c>
      <c r="B371" s="226" t="s">
        <v>791</v>
      </c>
      <c r="C371" s="227" t="s">
        <v>484</v>
      </c>
      <c r="D371" s="226" t="s">
        <v>790</v>
      </c>
      <c r="E371" s="223">
        <v>0.15</v>
      </c>
      <c r="F371" s="223">
        <v>12.4542</v>
      </c>
      <c r="G371" s="225">
        <v>37</v>
      </c>
      <c r="H371" s="222">
        <v>461</v>
      </c>
    </row>
    <row r="372" spans="1:9" s="215" customFormat="1" x14ac:dyDescent="0.2">
      <c r="A372" s="221"/>
      <c r="B372" s="219"/>
      <c r="C372" s="220" t="s">
        <v>634</v>
      </c>
      <c r="D372" s="219"/>
      <c r="E372" s="218"/>
      <c r="F372" s="218"/>
      <c r="G372" s="229" t="s">
        <v>223</v>
      </c>
      <c r="H372" s="216" t="s">
        <v>223</v>
      </c>
    </row>
    <row r="373" spans="1:9" s="2" customFormat="1" x14ac:dyDescent="0.2">
      <c r="A373" s="228"/>
      <c r="B373" s="226"/>
      <c r="C373" s="227" t="s">
        <v>613</v>
      </c>
      <c r="D373" s="226" t="s">
        <v>633</v>
      </c>
      <c r="E373" s="225">
        <v>93</v>
      </c>
      <c r="F373" s="224"/>
      <c r="G373" s="223">
        <v>3467.84</v>
      </c>
      <c r="H373" s="222">
        <v>287928</v>
      </c>
    </row>
    <row r="374" spans="1:9" s="215" customFormat="1" x14ac:dyDescent="0.2">
      <c r="A374" s="221"/>
      <c r="B374" s="219"/>
      <c r="C374" s="220" t="s">
        <v>632</v>
      </c>
      <c r="D374" s="219"/>
      <c r="E374" s="218"/>
      <c r="F374" s="218"/>
      <c r="G374" s="217">
        <v>8988.65</v>
      </c>
      <c r="H374" s="216">
        <v>746310</v>
      </c>
    </row>
    <row r="375" spans="1:9" s="1" customFormat="1" ht="64.5" x14ac:dyDescent="0.2">
      <c r="A375" s="243" t="s">
        <v>274</v>
      </c>
      <c r="B375" s="242" t="s">
        <v>789</v>
      </c>
      <c r="C375" s="242" t="s">
        <v>788</v>
      </c>
      <c r="D375" s="241" t="s">
        <v>40</v>
      </c>
      <c r="E375" s="389">
        <v>12.694981200000001</v>
      </c>
      <c r="F375" s="390"/>
      <c r="G375" s="240">
        <v>4103.5200000000004</v>
      </c>
      <c r="H375" s="239">
        <v>52094</v>
      </c>
      <c r="I375" s="1">
        <f>E375/17*9</f>
        <v>6.7208724000000002</v>
      </c>
    </row>
    <row r="376" spans="1:9" s="230" customFormat="1" outlineLevel="1" x14ac:dyDescent="0.2">
      <c r="A376" s="228" t="s">
        <v>1372</v>
      </c>
      <c r="B376" s="226" t="s">
        <v>654</v>
      </c>
      <c r="C376" s="227" t="s">
        <v>653</v>
      </c>
      <c r="D376" s="226" t="s">
        <v>640</v>
      </c>
      <c r="E376" s="223">
        <v>0.64959999999999996</v>
      </c>
      <c r="F376" s="223">
        <v>8.2467000000000006</v>
      </c>
      <c r="G376" s="223">
        <v>3292.97</v>
      </c>
      <c r="H376" s="222">
        <v>27156</v>
      </c>
    </row>
    <row r="377" spans="1:9" s="215" customFormat="1" x14ac:dyDescent="0.2">
      <c r="A377" s="221"/>
      <c r="B377" s="219"/>
      <c r="C377" s="220" t="s">
        <v>652</v>
      </c>
      <c r="D377" s="219"/>
      <c r="E377" s="218"/>
      <c r="F377" s="218"/>
      <c r="G377" s="217">
        <v>2139.13</v>
      </c>
      <c r="H377" s="216">
        <v>27156</v>
      </c>
    </row>
    <row r="378" spans="1:9" s="230" customFormat="1" ht="21.75" outlineLevel="1" x14ac:dyDescent="0.2">
      <c r="A378" s="228" t="s">
        <v>1371</v>
      </c>
      <c r="B378" s="226" t="s">
        <v>785</v>
      </c>
      <c r="C378" s="227" t="s">
        <v>521</v>
      </c>
      <c r="D378" s="226" t="s">
        <v>501</v>
      </c>
      <c r="E378" s="223">
        <v>0.32479999999999998</v>
      </c>
      <c r="F378" s="223">
        <v>4.1233000000000004</v>
      </c>
      <c r="G378" s="225">
        <v>12634</v>
      </c>
      <c r="H378" s="222">
        <v>52094</v>
      </c>
    </row>
    <row r="379" spans="1:9" s="230" customFormat="1" outlineLevel="2" x14ac:dyDescent="0.2">
      <c r="A379" s="237"/>
      <c r="B379" s="236" t="s">
        <v>642</v>
      </c>
      <c r="C379" s="235" t="s">
        <v>784</v>
      </c>
      <c r="D379" s="234" t="s">
        <v>640</v>
      </c>
      <c r="E379" s="238">
        <v>0.64959999999999996</v>
      </c>
      <c r="F379" s="238">
        <v>8.2466000000000008</v>
      </c>
      <c r="G379" s="238">
        <v>3293</v>
      </c>
      <c r="H379" s="231">
        <v>27156.05</v>
      </c>
    </row>
    <row r="380" spans="1:9" s="215" customFormat="1" x14ac:dyDescent="0.2">
      <c r="A380" s="221"/>
      <c r="B380" s="219"/>
      <c r="C380" s="220" t="s">
        <v>639</v>
      </c>
      <c r="D380" s="219"/>
      <c r="E380" s="218"/>
      <c r="F380" s="218"/>
      <c r="G380" s="217">
        <v>4103.5200000000004</v>
      </c>
      <c r="H380" s="216">
        <v>52094</v>
      </c>
    </row>
    <row r="381" spans="1:9" s="230" customFormat="1" ht="24" outlineLevel="1" x14ac:dyDescent="0.2">
      <c r="A381" s="249" t="s">
        <v>1370</v>
      </c>
      <c r="B381" s="247" t="s">
        <v>782</v>
      </c>
      <c r="C381" s="248" t="s">
        <v>499</v>
      </c>
      <c r="D381" s="247" t="s">
        <v>40</v>
      </c>
      <c r="E381" s="246">
        <v>1.03</v>
      </c>
      <c r="F381" s="246">
        <v>13.075799999999999</v>
      </c>
      <c r="G381" s="245">
        <v>214123</v>
      </c>
      <c r="H381" s="244">
        <v>2799836</v>
      </c>
    </row>
    <row r="382" spans="1:9" s="215" customFormat="1" x14ac:dyDescent="0.2">
      <c r="A382" s="221"/>
      <c r="B382" s="219"/>
      <c r="C382" s="220" t="s">
        <v>634</v>
      </c>
      <c r="D382" s="219"/>
      <c r="E382" s="218"/>
      <c r="F382" s="218"/>
      <c r="G382" s="229" t="s">
        <v>223</v>
      </c>
      <c r="H382" s="216" t="s">
        <v>223</v>
      </c>
    </row>
    <row r="383" spans="1:9" s="2" customFormat="1" x14ac:dyDescent="0.2">
      <c r="A383" s="228"/>
      <c r="B383" s="226"/>
      <c r="C383" s="227" t="s">
        <v>613</v>
      </c>
      <c r="D383" s="226" t="s">
        <v>633</v>
      </c>
      <c r="E383" s="225">
        <v>108</v>
      </c>
      <c r="F383" s="224"/>
      <c r="G383" s="223">
        <v>2310.2600000000002</v>
      </c>
      <c r="H383" s="222">
        <v>29329</v>
      </c>
    </row>
    <row r="384" spans="1:9" s="215" customFormat="1" x14ac:dyDescent="0.2">
      <c r="A384" s="221"/>
      <c r="B384" s="219"/>
      <c r="C384" s="220" t="s">
        <v>632</v>
      </c>
      <c r="D384" s="219"/>
      <c r="E384" s="218"/>
      <c r="F384" s="218"/>
      <c r="G384" s="217">
        <v>6413.78</v>
      </c>
      <c r="H384" s="216">
        <v>81423</v>
      </c>
    </row>
    <row r="385" spans="1:9" s="1" customFormat="1" ht="64.5" x14ac:dyDescent="0.2">
      <c r="A385" s="243" t="s">
        <v>73</v>
      </c>
      <c r="B385" s="242" t="s">
        <v>781</v>
      </c>
      <c r="C385" s="242" t="s">
        <v>36</v>
      </c>
      <c r="D385" s="241" t="s">
        <v>681</v>
      </c>
      <c r="E385" s="389">
        <v>24.99</v>
      </c>
      <c r="F385" s="390"/>
      <c r="G385" s="240">
        <v>4988.91</v>
      </c>
      <c r="H385" s="239">
        <v>124673</v>
      </c>
      <c r="I385" s="1">
        <f>E385/17*9</f>
        <v>13.23</v>
      </c>
    </row>
    <row r="386" spans="1:9" s="230" customFormat="1" ht="24" outlineLevel="1" x14ac:dyDescent="0.2">
      <c r="A386" s="249" t="s">
        <v>1369</v>
      </c>
      <c r="B386" s="247" t="s">
        <v>779</v>
      </c>
      <c r="C386" s="248" t="s">
        <v>778</v>
      </c>
      <c r="D386" s="247" t="s">
        <v>466</v>
      </c>
      <c r="E386" s="246">
        <v>1.512</v>
      </c>
      <c r="F386" s="246">
        <v>37.7849</v>
      </c>
      <c r="G386" s="245">
        <v>1930</v>
      </c>
      <c r="H386" s="244">
        <v>72925</v>
      </c>
    </row>
    <row r="387" spans="1:9" s="230" customFormat="1" outlineLevel="1" x14ac:dyDescent="0.2">
      <c r="A387" s="228" t="s">
        <v>1368</v>
      </c>
      <c r="B387" s="226" t="s">
        <v>654</v>
      </c>
      <c r="C387" s="227" t="s">
        <v>653</v>
      </c>
      <c r="D387" s="226" t="s">
        <v>640</v>
      </c>
      <c r="E387" s="223">
        <v>0.2031</v>
      </c>
      <c r="F387" s="223">
        <v>5.0754999999999999</v>
      </c>
      <c r="G387" s="223">
        <v>2754.43</v>
      </c>
      <c r="H387" s="222">
        <v>13980</v>
      </c>
    </row>
    <row r="388" spans="1:9" s="215" customFormat="1" x14ac:dyDescent="0.2">
      <c r="A388" s="221"/>
      <c r="B388" s="219"/>
      <c r="C388" s="220" t="s">
        <v>652</v>
      </c>
      <c r="D388" s="219"/>
      <c r="E388" s="218"/>
      <c r="F388" s="218"/>
      <c r="G388" s="217">
        <v>3477.58</v>
      </c>
      <c r="H388" s="216">
        <v>86905</v>
      </c>
    </row>
    <row r="389" spans="1:9" s="230" customFormat="1" ht="24" outlineLevel="1" x14ac:dyDescent="0.2">
      <c r="A389" s="228" t="s">
        <v>1367</v>
      </c>
      <c r="B389" s="226" t="s">
        <v>714</v>
      </c>
      <c r="C389" s="227" t="s">
        <v>527</v>
      </c>
      <c r="D389" s="226" t="s">
        <v>501</v>
      </c>
      <c r="E389" s="223">
        <v>0.2016</v>
      </c>
      <c r="F389" s="223">
        <v>5.0380000000000003</v>
      </c>
      <c r="G389" s="225">
        <v>10165</v>
      </c>
      <c r="H389" s="222">
        <v>51211</v>
      </c>
    </row>
    <row r="390" spans="1:9" s="230" customFormat="1" outlineLevel="2" x14ac:dyDescent="0.2">
      <c r="A390" s="237"/>
      <c r="B390" s="236" t="s">
        <v>642</v>
      </c>
      <c r="C390" s="235" t="s">
        <v>645</v>
      </c>
      <c r="D390" s="234" t="s">
        <v>640</v>
      </c>
      <c r="E390" s="238">
        <v>0.2016</v>
      </c>
      <c r="F390" s="238">
        <v>5.0380000000000003</v>
      </c>
      <c r="G390" s="238">
        <v>2755</v>
      </c>
      <c r="H390" s="231">
        <v>13879.69</v>
      </c>
    </row>
    <row r="391" spans="1:9" s="230" customFormat="1" ht="21.75" outlineLevel="1" x14ac:dyDescent="0.2">
      <c r="A391" s="228" t="s">
        <v>1366</v>
      </c>
      <c r="B391" s="226" t="s">
        <v>684</v>
      </c>
      <c r="C391" s="227" t="s">
        <v>510</v>
      </c>
      <c r="D391" s="226" t="s">
        <v>501</v>
      </c>
      <c r="E391" s="223">
        <v>0.53759999999999997</v>
      </c>
      <c r="F391" s="223">
        <v>13.4346</v>
      </c>
      <c r="G391" s="225">
        <v>26</v>
      </c>
      <c r="H391" s="222">
        <v>349</v>
      </c>
    </row>
    <row r="392" spans="1:9" s="230" customFormat="1" outlineLevel="2" x14ac:dyDescent="0.2">
      <c r="A392" s="237"/>
      <c r="B392" s="236" t="s">
        <v>642</v>
      </c>
      <c r="C392" s="235" t="s">
        <v>641</v>
      </c>
      <c r="D392" s="234" t="s">
        <v>640</v>
      </c>
      <c r="E392" s="233" t="s">
        <v>223</v>
      </c>
      <c r="F392" s="233" t="s">
        <v>223</v>
      </c>
      <c r="G392" s="232" t="s">
        <v>223</v>
      </c>
      <c r="H392" s="231" t="s">
        <v>223</v>
      </c>
    </row>
    <row r="393" spans="1:9" s="230" customFormat="1" ht="21.75" outlineLevel="1" x14ac:dyDescent="0.2">
      <c r="A393" s="228" t="s">
        <v>1365</v>
      </c>
      <c r="B393" s="226" t="s">
        <v>646</v>
      </c>
      <c r="C393" s="227" t="s">
        <v>523</v>
      </c>
      <c r="D393" s="226" t="s">
        <v>501</v>
      </c>
      <c r="E393" s="223">
        <v>1.456E-3</v>
      </c>
      <c r="F393" s="223">
        <v>3.6400000000000002E-2</v>
      </c>
      <c r="G393" s="225">
        <v>5157</v>
      </c>
      <c r="H393" s="222">
        <v>188</v>
      </c>
    </row>
    <row r="394" spans="1:9" s="230" customFormat="1" outlineLevel="2" x14ac:dyDescent="0.2">
      <c r="A394" s="237"/>
      <c r="B394" s="236" t="s">
        <v>642</v>
      </c>
      <c r="C394" s="235" t="s">
        <v>645</v>
      </c>
      <c r="D394" s="234" t="s">
        <v>640</v>
      </c>
      <c r="E394" s="238">
        <v>1.456E-3</v>
      </c>
      <c r="F394" s="238">
        <v>3.6400000000000002E-2</v>
      </c>
      <c r="G394" s="238">
        <v>2755</v>
      </c>
      <c r="H394" s="231">
        <v>100.28</v>
      </c>
    </row>
    <row r="395" spans="1:9" s="215" customFormat="1" x14ac:dyDescent="0.2">
      <c r="A395" s="221"/>
      <c r="B395" s="219"/>
      <c r="C395" s="220" t="s">
        <v>639</v>
      </c>
      <c r="D395" s="219"/>
      <c r="E395" s="218"/>
      <c r="F395" s="218"/>
      <c r="G395" s="217">
        <v>2070.75</v>
      </c>
      <c r="H395" s="216">
        <v>51748</v>
      </c>
    </row>
    <row r="396" spans="1:9" s="2" customFormat="1" x14ac:dyDescent="0.2">
      <c r="A396" s="228"/>
      <c r="B396" s="226"/>
      <c r="C396" s="227" t="s">
        <v>613</v>
      </c>
      <c r="D396" s="226" t="s">
        <v>633</v>
      </c>
      <c r="E396" s="225">
        <v>91</v>
      </c>
      <c r="F396" s="224"/>
      <c r="G396" s="223">
        <v>3164.6</v>
      </c>
      <c r="H396" s="222">
        <v>79083</v>
      </c>
    </row>
    <row r="397" spans="1:9" s="215" customFormat="1" x14ac:dyDescent="0.2">
      <c r="A397" s="221"/>
      <c r="B397" s="219"/>
      <c r="C397" s="220" t="s">
        <v>632</v>
      </c>
      <c r="D397" s="219"/>
      <c r="E397" s="218"/>
      <c r="F397" s="218"/>
      <c r="G397" s="217">
        <v>8153.51</v>
      </c>
      <c r="H397" s="216">
        <v>203756</v>
      </c>
    </row>
    <row r="398" spans="1:9" s="1" customFormat="1" ht="22.5" x14ac:dyDescent="0.2">
      <c r="A398" s="243" t="s">
        <v>278</v>
      </c>
      <c r="B398" s="242" t="s">
        <v>773</v>
      </c>
      <c r="C398" s="242" t="s">
        <v>496</v>
      </c>
      <c r="D398" s="241" t="s">
        <v>681</v>
      </c>
      <c r="E398" s="389">
        <v>25.489799999999999</v>
      </c>
      <c r="F398" s="390"/>
      <c r="G398" s="250">
        <v>21609</v>
      </c>
      <c r="H398" s="239">
        <v>550809</v>
      </c>
      <c r="I398" s="1">
        <f>E398/17*9</f>
        <v>13.4946</v>
      </c>
    </row>
    <row r="399" spans="1:9" s="1" customFormat="1" ht="64.5" x14ac:dyDescent="0.2">
      <c r="A399" s="243" t="s">
        <v>74</v>
      </c>
      <c r="B399" s="242" t="s">
        <v>1269</v>
      </c>
      <c r="C399" s="242" t="s">
        <v>75</v>
      </c>
      <c r="D399" s="241" t="s">
        <v>40</v>
      </c>
      <c r="E399" s="389">
        <v>4.0997199999999996</v>
      </c>
      <c r="F399" s="390"/>
      <c r="G399" s="240">
        <v>34327.93</v>
      </c>
      <c r="H399" s="239">
        <v>140735</v>
      </c>
      <c r="I399" s="1">
        <f>E399/17*9</f>
        <v>2.1704400000000001</v>
      </c>
    </row>
    <row r="400" spans="1:9" s="230" customFormat="1" ht="24" outlineLevel="1" x14ac:dyDescent="0.2">
      <c r="A400" s="249" t="s">
        <v>1364</v>
      </c>
      <c r="B400" s="247" t="s">
        <v>720</v>
      </c>
      <c r="C400" s="248" t="s">
        <v>719</v>
      </c>
      <c r="D400" s="247" t="s">
        <v>466</v>
      </c>
      <c r="E400" s="246">
        <v>14.134</v>
      </c>
      <c r="F400" s="246">
        <v>57.947099999999999</v>
      </c>
      <c r="G400" s="245">
        <v>2306</v>
      </c>
      <c r="H400" s="244">
        <v>133626</v>
      </c>
    </row>
    <row r="401" spans="1:9" s="230" customFormat="1" outlineLevel="1" x14ac:dyDescent="0.2">
      <c r="A401" s="228" t="s">
        <v>1363</v>
      </c>
      <c r="B401" s="226" t="s">
        <v>654</v>
      </c>
      <c r="C401" s="227" t="s">
        <v>653</v>
      </c>
      <c r="D401" s="226" t="s">
        <v>640</v>
      </c>
      <c r="E401" s="223">
        <v>0.19040000000000001</v>
      </c>
      <c r="F401" s="223">
        <v>0.78059999999999996</v>
      </c>
      <c r="G401" s="223">
        <v>3935.5</v>
      </c>
      <c r="H401" s="222">
        <v>3072</v>
      </c>
    </row>
    <row r="402" spans="1:9" s="215" customFormat="1" x14ac:dyDescent="0.2">
      <c r="A402" s="221"/>
      <c r="B402" s="219"/>
      <c r="C402" s="220" t="s">
        <v>652</v>
      </c>
      <c r="D402" s="219"/>
      <c r="E402" s="218"/>
      <c r="F402" s="218"/>
      <c r="G402" s="217">
        <v>33343.339999999997</v>
      </c>
      <c r="H402" s="216">
        <v>136698</v>
      </c>
    </row>
    <row r="403" spans="1:9" s="230" customFormat="1" ht="21.75" outlineLevel="1" x14ac:dyDescent="0.2">
      <c r="A403" s="228" t="s">
        <v>1362</v>
      </c>
      <c r="B403" s="226" t="s">
        <v>734</v>
      </c>
      <c r="C403" s="227" t="s">
        <v>503</v>
      </c>
      <c r="D403" s="226" t="s">
        <v>501</v>
      </c>
      <c r="E403" s="223">
        <v>4.48E-2</v>
      </c>
      <c r="F403" s="223">
        <v>0.1837</v>
      </c>
      <c r="G403" s="225">
        <v>37</v>
      </c>
      <c r="H403" s="222">
        <v>7</v>
      </c>
    </row>
    <row r="404" spans="1:9" s="230" customFormat="1" outlineLevel="2" x14ac:dyDescent="0.2">
      <c r="A404" s="237"/>
      <c r="B404" s="236" t="s">
        <v>642</v>
      </c>
      <c r="C404" s="235" t="s">
        <v>641</v>
      </c>
      <c r="D404" s="234" t="s">
        <v>640</v>
      </c>
      <c r="E404" s="233" t="s">
        <v>223</v>
      </c>
      <c r="F404" s="233" t="s">
        <v>223</v>
      </c>
      <c r="G404" s="232" t="s">
        <v>223</v>
      </c>
      <c r="H404" s="231" t="s">
        <v>223</v>
      </c>
    </row>
    <row r="405" spans="1:9" s="230" customFormat="1" ht="21.75" outlineLevel="1" x14ac:dyDescent="0.2">
      <c r="A405" s="228" t="s">
        <v>1361</v>
      </c>
      <c r="B405" s="226" t="s">
        <v>686</v>
      </c>
      <c r="C405" s="227" t="s">
        <v>524</v>
      </c>
      <c r="D405" s="226" t="s">
        <v>501</v>
      </c>
      <c r="E405" s="223">
        <v>0.19040000000000001</v>
      </c>
      <c r="F405" s="223">
        <v>0.78059999999999996</v>
      </c>
      <c r="G405" s="225">
        <v>8401</v>
      </c>
      <c r="H405" s="222">
        <v>6558</v>
      </c>
    </row>
    <row r="406" spans="1:9" s="230" customFormat="1" outlineLevel="2" x14ac:dyDescent="0.2">
      <c r="A406" s="237"/>
      <c r="B406" s="236" t="s">
        <v>642</v>
      </c>
      <c r="C406" s="235" t="s">
        <v>645</v>
      </c>
      <c r="D406" s="234" t="s">
        <v>640</v>
      </c>
      <c r="E406" s="238">
        <v>0.19040000000000001</v>
      </c>
      <c r="F406" s="238">
        <v>0.78059999999999996</v>
      </c>
      <c r="G406" s="238">
        <v>3936</v>
      </c>
      <c r="H406" s="231">
        <v>3072.44</v>
      </c>
    </row>
    <row r="407" spans="1:9" s="230" customFormat="1" ht="21.75" outlineLevel="1" x14ac:dyDescent="0.2">
      <c r="A407" s="228" t="s">
        <v>1360</v>
      </c>
      <c r="B407" s="226" t="s">
        <v>741</v>
      </c>
      <c r="C407" s="227" t="s">
        <v>512</v>
      </c>
      <c r="D407" s="226" t="s">
        <v>501</v>
      </c>
      <c r="E407" s="223">
        <v>0.53759999999999997</v>
      </c>
      <c r="F407" s="223">
        <v>2.2040000000000002</v>
      </c>
      <c r="G407" s="225">
        <v>247</v>
      </c>
      <c r="H407" s="222">
        <v>544</v>
      </c>
    </row>
    <row r="408" spans="1:9" s="230" customFormat="1" outlineLevel="2" x14ac:dyDescent="0.2">
      <c r="A408" s="237"/>
      <c r="B408" s="236" t="s">
        <v>642</v>
      </c>
      <c r="C408" s="235" t="s">
        <v>641</v>
      </c>
      <c r="D408" s="234" t="s">
        <v>640</v>
      </c>
      <c r="E408" s="233" t="s">
        <v>223</v>
      </c>
      <c r="F408" s="233" t="s">
        <v>223</v>
      </c>
      <c r="G408" s="232" t="s">
        <v>223</v>
      </c>
      <c r="H408" s="231" t="s">
        <v>223</v>
      </c>
    </row>
    <row r="409" spans="1:9" s="215" customFormat="1" x14ac:dyDescent="0.2">
      <c r="A409" s="221"/>
      <c r="B409" s="219"/>
      <c r="C409" s="220" t="s">
        <v>639</v>
      </c>
      <c r="D409" s="219"/>
      <c r="E409" s="218"/>
      <c r="F409" s="218"/>
      <c r="G409" s="253">
        <v>1734</v>
      </c>
      <c r="H409" s="216">
        <v>7109</v>
      </c>
    </row>
    <row r="410" spans="1:9" s="230" customFormat="1" ht="24" outlineLevel="1" x14ac:dyDescent="0.2">
      <c r="A410" s="249" t="s">
        <v>1359</v>
      </c>
      <c r="B410" s="247" t="s">
        <v>727</v>
      </c>
      <c r="C410" s="248" t="s">
        <v>490</v>
      </c>
      <c r="D410" s="247" t="s">
        <v>481</v>
      </c>
      <c r="E410" s="245">
        <v>3</v>
      </c>
      <c r="F410" s="246">
        <v>12.299200000000001</v>
      </c>
      <c r="G410" s="245">
        <v>530</v>
      </c>
      <c r="H410" s="244">
        <v>6519</v>
      </c>
    </row>
    <row r="411" spans="1:9" s="215" customFormat="1" x14ac:dyDescent="0.2">
      <c r="A411" s="221"/>
      <c r="B411" s="219"/>
      <c r="C411" s="220" t="s">
        <v>634</v>
      </c>
      <c r="D411" s="219"/>
      <c r="E411" s="218"/>
      <c r="F411" s="218"/>
      <c r="G411" s="229" t="s">
        <v>223</v>
      </c>
      <c r="H411" s="216" t="s">
        <v>223</v>
      </c>
    </row>
    <row r="412" spans="1:9" s="2" customFormat="1" x14ac:dyDescent="0.2">
      <c r="A412" s="228"/>
      <c r="B412" s="226"/>
      <c r="C412" s="227" t="s">
        <v>613</v>
      </c>
      <c r="D412" s="226" t="s">
        <v>633</v>
      </c>
      <c r="E412" s="225">
        <v>91</v>
      </c>
      <c r="F412" s="224"/>
      <c r="G412" s="223">
        <v>30342.44</v>
      </c>
      <c r="H412" s="222">
        <v>124396</v>
      </c>
    </row>
    <row r="413" spans="1:9" s="215" customFormat="1" x14ac:dyDescent="0.2">
      <c r="A413" s="221"/>
      <c r="B413" s="219"/>
      <c r="C413" s="220" t="s">
        <v>632</v>
      </c>
      <c r="D413" s="219"/>
      <c r="E413" s="218"/>
      <c r="F413" s="218"/>
      <c r="G413" s="217">
        <v>64670.37</v>
      </c>
      <c r="H413" s="216">
        <v>265131</v>
      </c>
    </row>
    <row r="414" spans="1:9" s="1" customFormat="1" ht="25.5" x14ac:dyDescent="0.2">
      <c r="A414" s="243" t="s">
        <v>279</v>
      </c>
      <c r="B414" s="242" t="s">
        <v>725</v>
      </c>
      <c r="C414" s="242" t="s">
        <v>477</v>
      </c>
      <c r="D414" s="241" t="s">
        <v>40</v>
      </c>
      <c r="E414" s="389">
        <v>2.8040479999999999</v>
      </c>
      <c r="F414" s="390"/>
      <c r="G414" s="250">
        <v>276904</v>
      </c>
      <c r="H414" s="239">
        <v>776452</v>
      </c>
      <c r="I414" s="1">
        <f>E414/17*9</f>
        <v>1.484496</v>
      </c>
    </row>
    <row r="415" spans="1:9" s="1" customFormat="1" ht="25.5" x14ac:dyDescent="0.2">
      <c r="A415" s="243" t="s">
        <v>280</v>
      </c>
      <c r="B415" s="242" t="s">
        <v>725</v>
      </c>
      <c r="C415" s="242" t="s">
        <v>475</v>
      </c>
      <c r="D415" s="241" t="s">
        <v>40</v>
      </c>
      <c r="E415" s="389">
        <v>1.4596608</v>
      </c>
      <c r="F415" s="390"/>
      <c r="G415" s="250">
        <v>276904</v>
      </c>
      <c r="H415" s="239">
        <v>404186</v>
      </c>
      <c r="I415" s="1">
        <f>E415/17*9</f>
        <v>0.77276160000000005</v>
      </c>
    </row>
    <row r="416" spans="1:9" s="1" customFormat="1" ht="64.5" x14ac:dyDescent="0.2">
      <c r="A416" s="243" t="s">
        <v>76</v>
      </c>
      <c r="B416" s="242" t="s">
        <v>747</v>
      </c>
      <c r="C416" s="242" t="s">
        <v>77</v>
      </c>
      <c r="D416" s="241" t="s">
        <v>40</v>
      </c>
      <c r="E416" s="389">
        <v>3.3226499999999999</v>
      </c>
      <c r="F416" s="390"/>
      <c r="G416" s="240">
        <v>45402.23</v>
      </c>
      <c r="H416" s="239">
        <v>150856</v>
      </c>
      <c r="I416" s="1">
        <f>E416/17*9</f>
        <v>1.75905</v>
      </c>
    </row>
    <row r="417" spans="1:9" s="230" customFormat="1" ht="24" outlineLevel="1" x14ac:dyDescent="0.2">
      <c r="A417" s="249" t="s">
        <v>1358</v>
      </c>
      <c r="B417" s="247" t="s">
        <v>720</v>
      </c>
      <c r="C417" s="248" t="s">
        <v>719</v>
      </c>
      <c r="D417" s="247" t="s">
        <v>466</v>
      </c>
      <c r="E417" s="246">
        <v>18.905999999999999</v>
      </c>
      <c r="F417" s="246">
        <v>62.816699999999997</v>
      </c>
      <c r="G417" s="245">
        <v>2306</v>
      </c>
      <c r="H417" s="244">
        <v>144855</v>
      </c>
    </row>
    <row r="418" spans="1:9" s="230" customFormat="1" outlineLevel="1" x14ac:dyDescent="0.2">
      <c r="A418" s="228" t="s">
        <v>1357</v>
      </c>
      <c r="B418" s="226" t="s">
        <v>654</v>
      </c>
      <c r="C418" s="227" t="s">
        <v>653</v>
      </c>
      <c r="D418" s="226" t="s">
        <v>640</v>
      </c>
      <c r="E418" s="223">
        <v>0.19040000000000001</v>
      </c>
      <c r="F418" s="223">
        <v>0.63260000000000005</v>
      </c>
      <c r="G418" s="223">
        <v>3935.93</v>
      </c>
      <c r="H418" s="222">
        <v>2490</v>
      </c>
    </row>
    <row r="419" spans="1:9" s="215" customFormat="1" x14ac:dyDescent="0.2">
      <c r="A419" s="221"/>
      <c r="B419" s="219"/>
      <c r="C419" s="220" t="s">
        <v>652</v>
      </c>
      <c r="D419" s="219"/>
      <c r="E419" s="218"/>
      <c r="F419" s="218"/>
      <c r="G419" s="217">
        <v>44345.72</v>
      </c>
      <c r="H419" s="216">
        <v>147345</v>
      </c>
    </row>
    <row r="420" spans="1:9" s="230" customFormat="1" ht="21.75" outlineLevel="1" x14ac:dyDescent="0.2">
      <c r="A420" s="228" t="s">
        <v>1356</v>
      </c>
      <c r="B420" s="226" t="s">
        <v>734</v>
      </c>
      <c r="C420" s="227" t="s">
        <v>503</v>
      </c>
      <c r="D420" s="226" t="s">
        <v>501</v>
      </c>
      <c r="E420" s="223">
        <v>4.48E-2</v>
      </c>
      <c r="F420" s="223">
        <v>0.1489</v>
      </c>
      <c r="G420" s="225">
        <v>37</v>
      </c>
      <c r="H420" s="222">
        <v>6</v>
      </c>
    </row>
    <row r="421" spans="1:9" s="230" customFormat="1" outlineLevel="2" x14ac:dyDescent="0.2">
      <c r="A421" s="237"/>
      <c r="B421" s="236" t="s">
        <v>642</v>
      </c>
      <c r="C421" s="235" t="s">
        <v>641</v>
      </c>
      <c r="D421" s="234" t="s">
        <v>640</v>
      </c>
      <c r="E421" s="233" t="s">
        <v>223</v>
      </c>
      <c r="F421" s="233" t="s">
        <v>223</v>
      </c>
      <c r="G421" s="232" t="s">
        <v>223</v>
      </c>
      <c r="H421" s="231" t="s">
        <v>223</v>
      </c>
    </row>
    <row r="422" spans="1:9" s="230" customFormat="1" ht="21.75" outlineLevel="1" x14ac:dyDescent="0.2">
      <c r="A422" s="228" t="s">
        <v>1355</v>
      </c>
      <c r="B422" s="226" t="s">
        <v>686</v>
      </c>
      <c r="C422" s="227" t="s">
        <v>524</v>
      </c>
      <c r="D422" s="226" t="s">
        <v>501</v>
      </c>
      <c r="E422" s="223">
        <v>0.19040000000000001</v>
      </c>
      <c r="F422" s="223">
        <v>0.63260000000000005</v>
      </c>
      <c r="G422" s="225">
        <v>8401</v>
      </c>
      <c r="H422" s="222">
        <v>5315</v>
      </c>
    </row>
    <row r="423" spans="1:9" s="230" customFormat="1" outlineLevel="2" x14ac:dyDescent="0.2">
      <c r="A423" s="237"/>
      <c r="B423" s="236" t="s">
        <v>642</v>
      </c>
      <c r="C423" s="235" t="s">
        <v>645</v>
      </c>
      <c r="D423" s="234" t="s">
        <v>640</v>
      </c>
      <c r="E423" s="238">
        <v>0.19040000000000001</v>
      </c>
      <c r="F423" s="238">
        <v>0.63260000000000005</v>
      </c>
      <c r="G423" s="238">
        <v>3936</v>
      </c>
      <c r="H423" s="231">
        <v>2489.91</v>
      </c>
    </row>
    <row r="424" spans="1:9" s="230" customFormat="1" ht="21.75" outlineLevel="1" x14ac:dyDescent="0.2">
      <c r="A424" s="228" t="s">
        <v>1354</v>
      </c>
      <c r="B424" s="226" t="s">
        <v>741</v>
      </c>
      <c r="C424" s="227" t="s">
        <v>512</v>
      </c>
      <c r="D424" s="226" t="s">
        <v>501</v>
      </c>
      <c r="E424" s="223">
        <v>0.82879999999999998</v>
      </c>
      <c r="F424" s="223">
        <v>2.7538</v>
      </c>
      <c r="G424" s="225">
        <v>247</v>
      </c>
      <c r="H424" s="222">
        <v>680</v>
      </c>
    </row>
    <row r="425" spans="1:9" s="230" customFormat="1" outlineLevel="2" x14ac:dyDescent="0.2">
      <c r="A425" s="237"/>
      <c r="B425" s="236" t="s">
        <v>642</v>
      </c>
      <c r="C425" s="235" t="s">
        <v>641</v>
      </c>
      <c r="D425" s="234" t="s">
        <v>640</v>
      </c>
      <c r="E425" s="233" t="s">
        <v>223</v>
      </c>
      <c r="F425" s="233" t="s">
        <v>223</v>
      </c>
      <c r="G425" s="232" t="s">
        <v>223</v>
      </c>
      <c r="H425" s="231" t="s">
        <v>223</v>
      </c>
    </row>
    <row r="426" spans="1:9" s="215" customFormat="1" x14ac:dyDescent="0.2">
      <c r="A426" s="221"/>
      <c r="B426" s="219"/>
      <c r="C426" s="220" t="s">
        <v>639</v>
      </c>
      <c r="D426" s="219"/>
      <c r="E426" s="218"/>
      <c r="F426" s="218"/>
      <c r="G426" s="217">
        <v>1805.92</v>
      </c>
      <c r="H426" s="216">
        <v>6000</v>
      </c>
    </row>
    <row r="427" spans="1:9" s="230" customFormat="1" ht="24" outlineLevel="1" x14ac:dyDescent="0.2">
      <c r="A427" s="249" t="s">
        <v>1353</v>
      </c>
      <c r="B427" s="247" t="s">
        <v>727</v>
      </c>
      <c r="C427" s="248" t="s">
        <v>490</v>
      </c>
      <c r="D427" s="247" t="s">
        <v>481</v>
      </c>
      <c r="E427" s="245">
        <v>3</v>
      </c>
      <c r="F427" s="246">
        <v>9.968</v>
      </c>
      <c r="G427" s="245">
        <v>530</v>
      </c>
      <c r="H427" s="244">
        <v>5283</v>
      </c>
    </row>
    <row r="428" spans="1:9" s="215" customFormat="1" x14ac:dyDescent="0.2">
      <c r="A428" s="221"/>
      <c r="B428" s="219"/>
      <c r="C428" s="220" t="s">
        <v>634</v>
      </c>
      <c r="D428" s="219"/>
      <c r="E428" s="218"/>
      <c r="F428" s="218"/>
      <c r="G428" s="229" t="s">
        <v>223</v>
      </c>
      <c r="H428" s="216">
        <v>1</v>
      </c>
    </row>
    <row r="429" spans="1:9" s="2" customFormat="1" x14ac:dyDescent="0.2">
      <c r="A429" s="228"/>
      <c r="B429" s="226"/>
      <c r="C429" s="227" t="s">
        <v>613</v>
      </c>
      <c r="D429" s="226" t="s">
        <v>633</v>
      </c>
      <c r="E429" s="225">
        <v>91</v>
      </c>
      <c r="F429" s="224"/>
      <c r="G429" s="223">
        <v>40354.61</v>
      </c>
      <c r="H429" s="222">
        <v>134084</v>
      </c>
    </row>
    <row r="430" spans="1:9" s="215" customFormat="1" x14ac:dyDescent="0.2">
      <c r="A430" s="221"/>
      <c r="B430" s="219"/>
      <c r="C430" s="220" t="s">
        <v>632</v>
      </c>
      <c r="D430" s="219"/>
      <c r="E430" s="218"/>
      <c r="F430" s="218"/>
      <c r="G430" s="217">
        <v>85756.84</v>
      </c>
      <c r="H430" s="216">
        <v>284940</v>
      </c>
    </row>
    <row r="431" spans="1:9" s="1" customFormat="1" ht="25.5" x14ac:dyDescent="0.2">
      <c r="A431" s="243" t="s">
        <v>281</v>
      </c>
      <c r="B431" s="242" t="s">
        <v>725</v>
      </c>
      <c r="C431" s="242" t="s">
        <v>478</v>
      </c>
      <c r="D431" s="241" t="s">
        <v>40</v>
      </c>
      <c r="E431" s="389">
        <v>3.4555560000000001</v>
      </c>
      <c r="F431" s="390"/>
      <c r="G431" s="250">
        <v>276904</v>
      </c>
      <c r="H431" s="239">
        <v>956857</v>
      </c>
      <c r="I431" s="1">
        <f>E431/17*9</f>
        <v>1.829412</v>
      </c>
    </row>
    <row r="432" spans="1:9" s="1" customFormat="1" ht="64.5" x14ac:dyDescent="0.2">
      <c r="A432" s="243" t="s">
        <v>78</v>
      </c>
      <c r="B432" s="242" t="s">
        <v>739</v>
      </c>
      <c r="C432" s="242" t="s">
        <v>79</v>
      </c>
      <c r="D432" s="241" t="s">
        <v>40</v>
      </c>
      <c r="E432" s="389">
        <v>1.7287300000000001</v>
      </c>
      <c r="F432" s="390"/>
      <c r="G432" s="240">
        <v>41688.050000000003</v>
      </c>
      <c r="H432" s="239">
        <v>72067</v>
      </c>
      <c r="I432" s="1">
        <f>E432/17*9</f>
        <v>0.91520999999999997</v>
      </c>
    </row>
    <row r="433" spans="1:9" s="230" customFormat="1" ht="24" outlineLevel="1" x14ac:dyDescent="0.2">
      <c r="A433" s="249" t="s">
        <v>1352</v>
      </c>
      <c r="B433" s="247" t="s">
        <v>737</v>
      </c>
      <c r="C433" s="248" t="s">
        <v>700</v>
      </c>
      <c r="D433" s="247" t="s">
        <v>466</v>
      </c>
      <c r="E433" s="246">
        <v>16.475000000000001</v>
      </c>
      <c r="F433" s="246">
        <v>28.4815</v>
      </c>
      <c r="G433" s="245">
        <v>2487</v>
      </c>
      <c r="H433" s="244">
        <v>70834</v>
      </c>
      <c r="I433" s="1"/>
    </row>
    <row r="434" spans="1:9" s="230" customFormat="1" outlineLevel="1" x14ac:dyDescent="0.2">
      <c r="A434" s="228" t="s">
        <v>1351</v>
      </c>
      <c r="B434" s="226" t="s">
        <v>654</v>
      </c>
      <c r="C434" s="227" t="s">
        <v>653</v>
      </c>
      <c r="D434" s="226" t="s">
        <v>640</v>
      </c>
      <c r="E434" s="223">
        <v>3.0200000000000001E-2</v>
      </c>
      <c r="F434" s="223">
        <v>5.2200000000000003E-2</v>
      </c>
      <c r="G434" s="223">
        <v>3945.78</v>
      </c>
      <c r="H434" s="222">
        <v>206</v>
      </c>
    </row>
    <row r="435" spans="1:9" s="215" customFormat="1" x14ac:dyDescent="0.2">
      <c r="A435" s="221"/>
      <c r="B435" s="219"/>
      <c r="C435" s="220" t="s">
        <v>652</v>
      </c>
      <c r="D435" s="219"/>
      <c r="E435" s="218"/>
      <c r="F435" s="218"/>
      <c r="G435" s="217">
        <v>41093.4</v>
      </c>
      <c r="H435" s="216">
        <v>71040</v>
      </c>
    </row>
    <row r="436" spans="1:9" s="230" customFormat="1" ht="21.75" outlineLevel="1" x14ac:dyDescent="0.2">
      <c r="A436" s="228" t="s">
        <v>1350</v>
      </c>
      <c r="B436" s="226" t="s">
        <v>734</v>
      </c>
      <c r="C436" s="227" t="s">
        <v>503</v>
      </c>
      <c r="D436" s="226" t="s">
        <v>501</v>
      </c>
      <c r="E436" s="223">
        <v>3.9983999999999999E-2</v>
      </c>
      <c r="F436" s="223">
        <v>6.9099999999999995E-2</v>
      </c>
      <c r="G436" s="225">
        <v>37</v>
      </c>
      <c r="H436" s="222">
        <v>3</v>
      </c>
    </row>
    <row r="437" spans="1:9" s="230" customFormat="1" outlineLevel="2" x14ac:dyDescent="0.2">
      <c r="A437" s="237"/>
      <c r="B437" s="236" t="s">
        <v>642</v>
      </c>
      <c r="C437" s="235" t="s">
        <v>641</v>
      </c>
      <c r="D437" s="234" t="s">
        <v>640</v>
      </c>
      <c r="E437" s="233" t="s">
        <v>223</v>
      </c>
      <c r="F437" s="233" t="s">
        <v>223</v>
      </c>
      <c r="G437" s="232" t="s">
        <v>223</v>
      </c>
      <c r="H437" s="231" t="s">
        <v>223</v>
      </c>
    </row>
    <row r="438" spans="1:9" s="230" customFormat="1" ht="21.75" outlineLevel="1" x14ac:dyDescent="0.2">
      <c r="A438" s="228" t="s">
        <v>1349</v>
      </c>
      <c r="B438" s="226" t="s">
        <v>686</v>
      </c>
      <c r="C438" s="227" t="s">
        <v>524</v>
      </c>
      <c r="D438" s="226" t="s">
        <v>501</v>
      </c>
      <c r="E438" s="223">
        <v>3.024E-2</v>
      </c>
      <c r="F438" s="223">
        <v>5.2299999999999999E-2</v>
      </c>
      <c r="G438" s="225">
        <v>8401</v>
      </c>
      <c r="H438" s="222">
        <v>439</v>
      </c>
    </row>
    <row r="439" spans="1:9" s="230" customFormat="1" outlineLevel="2" x14ac:dyDescent="0.2">
      <c r="A439" s="237"/>
      <c r="B439" s="236" t="s">
        <v>642</v>
      </c>
      <c r="C439" s="235" t="s">
        <v>645</v>
      </c>
      <c r="D439" s="234" t="s">
        <v>640</v>
      </c>
      <c r="E439" s="238">
        <v>3.024E-2</v>
      </c>
      <c r="F439" s="238">
        <v>5.2299999999999999E-2</v>
      </c>
      <c r="G439" s="238">
        <v>3936</v>
      </c>
      <c r="H439" s="231">
        <v>205.85</v>
      </c>
    </row>
    <row r="440" spans="1:9" s="230" customFormat="1" ht="24" outlineLevel="1" x14ac:dyDescent="0.2">
      <c r="A440" s="249" t="s">
        <v>1348</v>
      </c>
      <c r="B440" s="247" t="s">
        <v>731</v>
      </c>
      <c r="C440" s="248" t="s">
        <v>512</v>
      </c>
      <c r="D440" s="247" t="s">
        <v>501</v>
      </c>
      <c r="E440" s="246">
        <v>1.431</v>
      </c>
      <c r="F440" s="246">
        <v>2.4744000000000002</v>
      </c>
      <c r="G440" s="245">
        <v>247</v>
      </c>
      <c r="H440" s="244">
        <v>611</v>
      </c>
    </row>
    <row r="441" spans="1:9" s="230" customFormat="1" outlineLevel="2" x14ac:dyDescent="0.2">
      <c r="A441" s="237"/>
      <c r="B441" s="236" t="s">
        <v>642</v>
      </c>
      <c r="C441" s="235" t="s">
        <v>641</v>
      </c>
      <c r="D441" s="234" t="s">
        <v>640</v>
      </c>
      <c r="E441" s="233" t="s">
        <v>223</v>
      </c>
      <c r="F441" s="233" t="s">
        <v>223</v>
      </c>
      <c r="G441" s="232" t="s">
        <v>223</v>
      </c>
      <c r="H441" s="231" t="s">
        <v>223</v>
      </c>
    </row>
    <row r="442" spans="1:9" s="230" customFormat="1" ht="24" outlineLevel="1" x14ac:dyDescent="0.2">
      <c r="A442" s="249" t="s">
        <v>1347</v>
      </c>
      <c r="B442" s="247" t="s">
        <v>729</v>
      </c>
      <c r="C442" s="248" t="s">
        <v>507</v>
      </c>
      <c r="D442" s="247" t="s">
        <v>501</v>
      </c>
      <c r="E442" s="246">
        <v>1.046</v>
      </c>
      <c r="F442" s="246">
        <v>1.8082</v>
      </c>
      <c r="G442" s="245">
        <v>100</v>
      </c>
      <c r="H442" s="244">
        <v>181</v>
      </c>
    </row>
    <row r="443" spans="1:9" s="230" customFormat="1" outlineLevel="2" x14ac:dyDescent="0.2">
      <c r="A443" s="237"/>
      <c r="B443" s="236" t="s">
        <v>642</v>
      </c>
      <c r="C443" s="235" t="s">
        <v>641</v>
      </c>
      <c r="D443" s="234" t="s">
        <v>640</v>
      </c>
      <c r="E443" s="233" t="s">
        <v>223</v>
      </c>
      <c r="F443" s="233" t="s">
        <v>223</v>
      </c>
      <c r="G443" s="232" t="s">
        <v>223</v>
      </c>
      <c r="H443" s="231" t="s">
        <v>223</v>
      </c>
    </row>
    <row r="444" spans="1:9" s="215" customFormat="1" x14ac:dyDescent="0.2">
      <c r="A444" s="221"/>
      <c r="B444" s="219"/>
      <c r="C444" s="220" t="s">
        <v>639</v>
      </c>
      <c r="D444" s="219"/>
      <c r="E444" s="218"/>
      <c r="F444" s="218"/>
      <c r="G444" s="217">
        <v>713.67</v>
      </c>
      <c r="H444" s="216">
        <v>1234</v>
      </c>
    </row>
    <row r="445" spans="1:9" s="230" customFormat="1" ht="24" outlineLevel="1" x14ac:dyDescent="0.2">
      <c r="A445" s="249" t="s">
        <v>1346</v>
      </c>
      <c r="B445" s="247" t="s">
        <v>727</v>
      </c>
      <c r="C445" s="248" t="s">
        <v>490</v>
      </c>
      <c r="D445" s="247" t="s">
        <v>481</v>
      </c>
      <c r="E445" s="246">
        <v>7.53</v>
      </c>
      <c r="F445" s="246">
        <v>13.017300000000001</v>
      </c>
      <c r="G445" s="245">
        <v>530</v>
      </c>
      <c r="H445" s="244">
        <v>6899</v>
      </c>
    </row>
    <row r="446" spans="1:9" s="215" customFormat="1" x14ac:dyDescent="0.2">
      <c r="A446" s="221"/>
      <c r="B446" s="219"/>
      <c r="C446" s="220" t="s">
        <v>634</v>
      </c>
      <c r="D446" s="219"/>
      <c r="E446" s="218"/>
      <c r="F446" s="218"/>
      <c r="G446" s="229" t="s">
        <v>223</v>
      </c>
      <c r="H446" s="216">
        <v>-1</v>
      </c>
    </row>
    <row r="447" spans="1:9" s="2" customFormat="1" x14ac:dyDescent="0.2">
      <c r="A447" s="228"/>
      <c r="B447" s="226"/>
      <c r="C447" s="227" t="s">
        <v>613</v>
      </c>
      <c r="D447" s="226" t="s">
        <v>633</v>
      </c>
      <c r="E447" s="225">
        <v>91</v>
      </c>
      <c r="F447" s="224"/>
      <c r="G447" s="223">
        <v>37394.99</v>
      </c>
      <c r="H447" s="222">
        <v>64646</v>
      </c>
    </row>
    <row r="448" spans="1:9" s="215" customFormat="1" x14ac:dyDescent="0.2">
      <c r="A448" s="221"/>
      <c r="B448" s="219"/>
      <c r="C448" s="220" t="s">
        <v>632</v>
      </c>
      <c r="D448" s="219"/>
      <c r="E448" s="218"/>
      <c r="F448" s="218"/>
      <c r="G448" s="217">
        <v>79083.039999999994</v>
      </c>
      <c r="H448" s="216">
        <v>136713</v>
      </c>
    </row>
    <row r="449" spans="1:9" s="1" customFormat="1" ht="25.5" x14ac:dyDescent="0.2">
      <c r="A449" s="243" t="s">
        <v>282</v>
      </c>
      <c r="B449" s="242" t="s">
        <v>726</v>
      </c>
      <c r="C449" s="242" t="s">
        <v>473</v>
      </c>
      <c r="D449" s="241" t="s">
        <v>40</v>
      </c>
      <c r="E449" s="389">
        <v>0.18829199999999999</v>
      </c>
      <c r="F449" s="390"/>
      <c r="G449" s="250">
        <v>299774</v>
      </c>
      <c r="H449" s="239">
        <v>56445</v>
      </c>
      <c r="I449" s="1">
        <f t="shared" ref="I449:I455" si="6">E449/17*9</f>
        <v>9.9683999999999995E-2</v>
      </c>
    </row>
    <row r="450" spans="1:9" s="1" customFormat="1" ht="25.5" x14ac:dyDescent="0.2">
      <c r="A450" s="243" t="s">
        <v>283</v>
      </c>
      <c r="B450" s="242" t="s">
        <v>725</v>
      </c>
      <c r="C450" s="242" t="s">
        <v>478</v>
      </c>
      <c r="D450" s="241" t="s">
        <v>40</v>
      </c>
      <c r="E450" s="389">
        <v>0.396032</v>
      </c>
      <c r="F450" s="390"/>
      <c r="G450" s="250">
        <v>276904</v>
      </c>
      <c r="H450" s="239">
        <v>109663</v>
      </c>
      <c r="I450" s="1">
        <f t="shared" si="6"/>
        <v>0.20966399999999999</v>
      </c>
    </row>
    <row r="451" spans="1:9" s="1" customFormat="1" ht="25.5" x14ac:dyDescent="0.2">
      <c r="A451" s="243" t="s">
        <v>284</v>
      </c>
      <c r="B451" s="242" t="s">
        <v>724</v>
      </c>
      <c r="C451" s="242" t="s">
        <v>474</v>
      </c>
      <c r="D451" s="241" t="s">
        <v>40</v>
      </c>
      <c r="E451" s="389">
        <v>0.3691584</v>
      </c>
      <c r="F451" s="390"/>
      <c r="G451" s="250">
        <v>299981</v>
      </c>
      <c r="H451" s="239">
        <v>110741</v>
      </c>
      <c r="I451" s="1">
        <f t="shared" si="6"/>
        <v>0.19543679999999999</v>
      </c>
    </row>
    <row r="452" spans="1:9" s="1" customFormat="1" ht="25.5" x14ac:dyDescent="0.2">
      <c r="A452" s="243" t="s">
        <v>285</v>
      </c>
      <c r="B452" s="242" t="s">
        <v>725</v>
      </c>
      <c r="C452" s="242" t="s">
        <v>476</v>
      </c>
      <c r="D452" s="241" t="s">
        <v>40</v>
      </c>
      <c r="E452" s="389">
        <v>0.4045184</v>
      </c>
      <c r="F452" s="390"/>
      <c r="G452" s="250">
        <v>276904</v>
      </c>
      <c r="H452" s="239">
        <v>112013</v>
      </c>
      <c r="I452" s="1">
        <f t="shared" si="6"/>
        <v>0.21415680000000001</v>
      </c>
    </row>
    <row r="453" spans="1:9" s="1" customFormat="1" ht="25.5" x14ac:dyDescent="0.2">
      <c r="A453" s="243" t="s">
        <v>286</v>
      </c>
      <c r="B453" s="242" t="s">
        <v>725</v>
      </c>
      <c r="C453" s="242" t="s">
        <v>478</v>
      </c>
      <c r="D453" s="241" t="s">
        <v>40</v>
      </c>
      <c r="E453" s="389">
        <v>0.198016</v>
      </c>
      <c r="F453" s="390"/>
      <c r="G453" s="250">
        <v>276904</v>
      </c>
      <c r="H453" s="239">
        <v>54831</v>
      </c>
      <c r="I453" s="1">
        <f t="shared" si="6"/>
        <v>0.10483199999999999</v>
      </c>
    </row>
    <row r="454" spans="1:9" s="1" customFormat="1" ht="25.5" x14ac:dyDescent="0.2">
      <c r="A454" s="243" t="s">
        <v>287</v>
      </c>
      <c r="B454" s="242" t="s">
        <v>724</v>
      </c>
      <c r="C454" s="242" t="s">
        <v>474</v>
      </c>
      <c r="D454" s="241" t="s">
        <v>40</v>
      </c>
      <c r="E454" s="389">
        <v>0.24186240000000001</v>
      </c>
      <c r="F454" s="390"/>
      <c r="G454" s="250">
        <v>299981</v>
      </c>
      <c r="H454" s="239">
        <v>72554</v>
      </c>
      <c r="I454" s="1">
        <f t="shared" si="6"/>
        <v>0.12804479999999999</v>
      </c>
    </row>
    <row r="455" spans="1:9" s="1" customFormat="1" ht="64.5" x14ac:dyDescent="0.2">
      <c r="A455" s="243" t="s">
        <v>80</v>
      </c>
      <c r="B455" s="242" t="s">
        <v>1249</v>
      </c>
      <c r="C455" s="242" t="s">
        <v>1248</v>
      </c>
      <c r="D455" s="241" t="s">
        <v>681</v>
      </c>
      <c r="E455" s="389">
        <v>197.88</v>
      </c>
      <c r="F455" s="390"/>
      <c r="G455" s="240">
        <v>8300.43</v>
      </c>
      <c r="H455" s="239">
        <v>1642489</v>
      </c>
      <c r="I455" s="1">
        <f t="shared" si="6"/>
        <v>104.76</v>
      </c>
    </row>
    <row r="456" spans="1:9" s="230" customFormat="1" ht="24" outlineLevel="1" x14ac:dyDescent="0.2">
      <c r="A456" s="249" t="s">
        <v>1345</v>
      </c>
      <c r="B456" s="247" t="s">
        <v>720</v>
      </c>
      <c r="C456" s="248" t="s">
        <v>719</v>
      </c>
      <c r="D456" s="247" t="s">
        <v>466</v>
      </c>
      <c r="E456" s="246">
        <v>2.6320000000000001</v>
      </c>
      <c r="F456" s="246">
        <v>520.8202</v>
      </c>
      <c r="G456" s="245">
        <v>2306</v>
      </c>
      <c r="H456" s="244">
        <v>1201011</v>
      </c>
    </row>
    <row r="457" spans="1:9" s="230" customFormat="1" outlineLevel="1" x14ac:dyDescent="0.2">
      <c r="A457" s="228" t="s">
        <v>1344</v>
      </c>
      <c r="B457" s="226" t="s">
        <v>654</v>
      </c>
      <c r="C457" s="227" t="s">
        <v>653</v>
      </c>
      <c r="D457" s="226" t="s">
        <v>640</v>
      </c>
      <c r="E457" s="223">
        <v>0.22320000000000001</v>
      </c>
      <c r="F457" s="223">
        <v>44.166800000000002</v>
      </c>
      <c r="G457" s="223">
        <v>2778.31</v>
      </c>
      <c r="H457" s="222">
        <v>122709</v>
      </c>
    </row>
    <row r="458" spans="1:9" s="215" customFormat="1" x14ac:dyDescent="0.2">
      <c r="A458" s="221"/>
      <c r="B458" s="219"/>
      <c r="C458" s="220" t="s">
        <v>652</v>
      </c>
      <c r="D458" s="219"/>
      <c r="E458" s="218"/>
      <c r="F458" s="218"/>
      <c r="G458" s="217">
        <v>6689.51</v>
      </c>
      <c r="H458" s="216">
        <v>1323720</v>
      </c>
    </row>
    <row r="459" spans="1:9" s="230" customFormat="1" ht="21.75" outlineLevel="1" x14ac:dyDescent="0.2">
      <c r="A459" s="228" t="s">
        <v>1343</v>
      </c>
      <c r="B459" s="226" t="s">
        <v>716</v>
      </c>
      <c r="C459" s="227" t="s">
        <v>513</v>
      </c>
      <c r="D459" s="226" t="s">
        <v>501</v>
      </c>
      <c r="E459" s="223">
        <v>0.15657599999999999</v>
      </c>
      <c r="F459" s="223">
        <v>30.9833</v>
      </c>
      <c r="G459" s="225">
        <v>55</v>
      </c>
      <c r="H459" s="222">
        <v>1704</v>
      </c>
    </row>
    <row r="460" spans="1:9" s="230" customFormat="1" outlineLevel="2" x14ac:dyDescent="0.2">
      <c r="A460" s="237"/>
      <c r="B460" s="236" t="s">
        <v>642</v>
      </c>
      <c r="C460" s="235" t="s">
        <v>641</v>
      </c>
      <c r="D460" s="234" t="s">
        <v>640</v>
      </c>
      <c r="E460" s="233" t="s">
        <v>223</v>
      </c>
      <c r="F460" s="233" t="s">
        <v>223</v>
      </c>
      <c r="G460" s="232" t="s">
        <v>223</v>
      </c>
      <c r="H460" s="231" t="s">
        <v>223</v>
      </c>
    </row>
    <row r="461" spans="1:9" s="230" customFormat="1" ht="24" outlineLevel="1" x14ac:dyDescent="0.2">
      <c r="A461" s="228" t="s">
        <v>1342</v>
      </c>
      <c r="B461" s="226" t="s">
        <v>714</v>
      </c>
      <c r="C461" s="227" t="s">
        <v>527</v>
      </c>
      <c r="D461" s="226" t="s">
        <v>501</v>
      </c>
      <c r="E461" s="223">
        <v>0.20921600000000001</v>
      </c>
      <c r="F461" s="223">
        <v>41.399700000000003</v>
      </c>
      <c r="G461" s="225">
        <v>10165</v>
      </c>
      <c r="H461" s="222">
        <v>420828</v>
      </c>
    </row>
    <row r="462" spans="1:9" s="230" customFormat="1" outlineLevel="2" x14ac:dyDescent="0.2">
      <c r="A462" s="237"/>
      <c r="B462" s="236" t="s">
        <v>642</v>
      </c>
      <c r="C462" s="235" t="s">
        <v>645</v>
      </c>
      <c r="D462" s="234" t="s">
        <v>640</v>
      </c>
      <c r="E462" s="238">
        <v>0.20921600000000001</v>
      </c>
      <c r="F462" s="238">
        <v>41.399700000000003</v>
      </c>
      <c r="G462" s="238">
        <v>2755</v>
      </c>
      <c r="H462" s="231">
        <v>114056.17</v>
      </c>
    </row>
    <row r="463" spans="1:9" s="230" customFormat="1" ht="21.75" outlineLevel="1" x14ac:dyDescent="0.2">
      <c r="A463" s="228" t="s">
        <v>1341</v>
      </c>
      <c r="B463" s="226" t="s">
        <v>648</v>
      </c>
      <c r="C463" s="227" t="s">
        <v>515</v>
      </c>
      <c r="D463" s="226" t="s">
        <v>501</v>
      </c>
      <c r="E463" s="223">
        <v>3.0240000000000002E-3</v>
      </c>
      <c r="F463" s="223">
        <v>0.59840000000000004</v>
      </c>
      <c r="G463" s="225">
        <v>8259</v>
      </c>
      <c r="H463" s="222">
        <v>4942</v>
      </c>
    </row>
    <row r="464" spans="1:9" s="230" customFormat="1" outlineLevel="2" x14ac:dyDescent="0.2">
      <c r="A464" s="237"/>
      <c r="B464" s="236" t="s">
        <v>642</v>
      </c>
      <c r="C464" s="235" t="s">
        <v>645</v>
      </c>
      <c r="D464" s="234" t="s">
        <v>640</v>
      </c>
      <c r="E464" s="238">
        <v>3.0240000000000002E-3</v>
      </c>
      <c r="F464" s="238">
        <v>0.59840000000000004</v>
      </c>
      <c r="G464" s="238">
        <v>2755</v>
      </c>
      <c r="H464" s="231">
        <v>1648.59</v>
      </c>
    </row>
    <row r="465" spans="1:9" s="230" customFormat="1" ht="21.75" outlineLevel="1" x14ac:dyDescent="0.2">
      <c r="A465" s="228" t="s">
        <v>1340</v>
      </c>
      <c r="B465" s="226" t="s">
        <v>686</v>
      </c>
      <c r="C465" s="227" t="s">
        <v>524</v>
      </c>
      <c r="D465" s="226" t="s">
        <v>501</v>
      </c>
      <c r="E465" s="223">
        <v>4.3680000000000004E-3</v>
      </c>
      <c r="F465" s="223">
        <v>0.86429999999999996</v>
      </c>
      <c r="G465" s="225">
        <v>8401</v>
      </c>
      <c r="H465" s="222">
        <v>7261</v>
      </c>
    </row>
    <row r="466" spans="1:9" s="230" customFormat="1" outlineLevel="2" x14ac:dyDescent="0.2">
      <c r="A466" s="237"/>
      <c r="B466" s="236" t="s">
        <v>642</v>
      </c>
      <c r="C466" s="235" t="s">
        <v>645</v>
      </c>
      <c r="D466" s="234" t="s">
        <v>640</v>
      </c>
      <c r="E466" s="238">
        <v>4.3680000000000004E-3</v>
      </c>
      <c r="F466" s="238">
        <v>0.86429999999999996</v>
      </c>
      <c r="G466" s="238">
        <v>3936</v>
      </c>
      <c r="H466" s="231">
        <v>3401.88</v>
      </c>
    </row>
    <row r="467" spans="1:9" s="230" customFormat="1" ht="21.75" outlineLevel="1" x14ac:dyDescent="0.2">
      <c r="A467" s="228" t="s">
        <v>1339</v>
      </c>
      <c r="B467" s="226" t="s">
        <v>646</v>
      </c>
      <c r="C467" s="227" t="s">
        <v>523</v>
      </c>
      <c r="D467" s="226" t="s">
        <v>501</v>
      </c>
      <c r="E467" s="223">
        <v>6.6080000000000002E-3</v>
      </c>
      <c r="F467" s="223">
        <v>1.3076000000000001</v>
      </c>
      <c r="G467" s="225">
        <v>5157</v>
      </c>
      <c r="H467" s="222">
        <v>6743</v>
      </c>
    </row>
    <row r="468" spans="1:9" s="230" customFormat="1" outlineLevel="2" x14ac:dyDescent="0.2">
      <c r="A468" s="237"/>
      <c r="B468" s="236" t="s">
        <v>642</v>
      </c>
      <c r="C468" s="235" t="s">
        <v>645</v>
      </c>
      <c r="D468" s="234" t="s">
        <v>640</v>
      </c>
      <c r="E468" s="238">
        <v>6.6080000000000002E-3</v>
      </c>
      <c r="F468" s="238">
        <v>1.3076000000000001</v>
      </c>
      <c r="G468" s="238">
        <v>2755</v>
      </c>
      <c r="H468" s="231">
        <v>3602.44</v>
      </c>
    </row>
    <row r="469" spans="1:9" s="215" customFormat="1" x14ac:dyDescent="0.2">
      <c r="A469" s="221"/>
      <c r="B469" s="219"/>
      <c r="C469" s="220" t="s">
        <v>639</v>
      </c>
      <c r="D469" s="219"/>
      <c r="E469" s="218"/>
      <c r="F469" s="218"/>
      <c r="G469" s="217">
        <v>2231.04</v>
      </c>
      <c r="H469" s="216">
        <v>441478</v>
      </c>
    </row>
    <row r="470" spans="1:9" s="2" customFormat="1" x14ac:dyDescent="0.2">
      <c r="A470" s="228"/>
      <c r="B470" s="226"/>
      <c r="C470" s="227" t="s">
        <v>613</v>
      </c>
      <c r="D470" s="226" t="s">
        <v>633</v>
      </c>
      <c r="E470" s="225">
        <v>91</v>
      </c>
      <c r="F470" s="224"/>
      <c r="G470" s="223">
        <v>6087.45</v>
      </c>
      <c r="H470" s="222">
        <v>1204585</v>
      </c>
    </row>
    <row r="471" spans="1:9" s="215" customFormat="1" x14ac:dyDescent="0.2">
      <c r="A471" s="221"/>
      <c r="B471" s="219"/>
      <c r="C471" s="220" t="s">
        <v>632</v>
      </c>
      <c r="D471" s="219"/>
      <c r="E471" s="218"/>
      <c r="F471" s="218"/>
      <c r="G471" s="217">
        <v>14387.88</v>
      </c>
      <c r="H471" s="216">
        <v>2847074</v>
      </c>
    </row>
    <row r="472" spans="1:9" s="1" customFormat="1" ht="22.5" x14ac:dyDescent="0.2">
      <c r="A472" s="243" t="s">
        <v>288</v>
      </c>
      <c r="B472" s="242" t="s">
        <v>710</v>
      </c>
      <c r="C472" s="242" t="s">
        <v>500</v>
      </c>
      <c r="D472" s="241" t="s">
        <v>681</v>
      </c>
      <c r="E472" s="389">
        <v>200.84819999999999</v>
      </c>
      <c r="F472" s="390"/>
      <c r="G472" s="250">
        <v>24137</v>
      </c>
      <c r="H472" s="239">
        <v>4847873</v>
      </c>
      <c r="I472" s="1">
        <f>E472/17*9</f>
        <v>106.3314</v>
      </c>
    </row>
    <row r="473" spans="1:9" s="1" customFormat="1" ht="45" x14ac:dyDescent="0.2">
      <c r="A473" s="243" t="s">
        <v>81</v>
      </c>
      <c r="B473" s="242" t="s">
        <v>709</v>
      </c>
      <c r="C473" s="242" t="s">
        <v>51</v>
      </c>
      <c r="D473" s="241" t="s">
        <v>659</v>
      </c>
      <c r="E473" s="389">
        <v>53.55</v>
      </c>
      <c r="F473" s="390"/>
      <c r="G473" s="240">
        <v>1181.01</v>
      </c>
      <c r="H473" s="239">
        <v>63243</v>
      </c>
      <c r="I473" s="1">
        <f>E473/17*9</f>
        <v>28.35</v>
      </c>
    </row>
    <row r="474" spans="1:9" s="230" customFormat="1" ht="24" outlineLevel="1" x14ac:dyDescent="0.2">
      <c r="A474" s="228" t="s">
        <v>1338</v>
      </c>
      <c r="B474" s="226" t="s">
        <v>701</v>
      </c>
      <c r="C474" s="227" t="s">
        <v>700</v>
      </c>
      <c r="D474" s="226" t="s">
        <v>466</v>
      </c>
      <c r="E474" s="223">
        <v>0.47039999999999998</v>
      </c>
      <c r="F474" s="223">
        <v>25.189900000000002</v>
      </c>
      <c r="G474" s="225">
        <v>2487</v>
      </c>
      <c r="H474" s="222">
        <v>62647</v>
      </c>
    </row>
    <row r="475" spans="1:9" s="230" customFormat="1" outlineLevel="1" x14ac:dyDescent="0.2">
      <c r="A475" s="228" t="s">
        <v>1337</v>
      </c>
      <c r="B475" s="226" t="s">
        <v>654</v>
      </c>
      <c r="C475" s="227" t="s">
        <v>653</v>
      </c>
      <c r="D475" s="226" t="s">
        <v>640</v>
      </c>
      <c r="E475" s="223">
        <v>1.5E-3</v>
      </c>
      <c r="F475" s="223">
        <v>8.0299999999999996E-2</v>
      </c>
      <c r="G475" s="223">
        <v>3373.79</v>
      </c>
      <c r="H475" s="222">
        <v>271</v>
      </c>
    </row>
    <row r="476" spans="1:9" s="215" customFormat="1" x14ac:dyDescent="0.2">
      <c r="A476" s="221"/>
      <c r="B476" s="219"/>
      <c r="C476" s="220" t="s">
        <v>652</v>
      </c>
      <c r="D476" s="219"/>
      <c r="E476" s="218"/>
      <c r="F476" s="218"/>
      <c r="G476" s="217">
        <v>1174.95</v>
      </c>
      <c r="H476" s="216">
        <v>62918</v>
      </c>
    </row>
    <row r="477" spans="1:9" s="230" customFormat="1" ht="21.75" outlineLevel="1" x14ac:dyDescent="0.2">
      <c r="A477" s="228" t="s">
        <v>1336</v>
      </c>
      <c r="B477" s="226" t="s">
        <v>686</v>
      </c>
      <c r="C477" s="227" t="s">
        <v>524</v>
      </c>
      <c r="D477" s="226" t="s">
        <v>501</v>
      </c>
      <c r="E477" s="223">
        <v>8.9599999999999999E-4</v>
      </c>
      <c r="F477" s="223">
        <v>4.8000000000000001E-2</v>
      </c>
      <c r="G477" s="225">
        <v>8401</v>
      </c>
      <c r="H477" s="222">
        <v>403</v>
      </c>
    </row>
    <row r="478" spans="1:9" s="230" customFormat="1" outlineLevel="2" x14ac:dyDescent="0.2">
      <c r="A478" s="237"/>
      <c r="B478" s="236" t="s">
        <v>642</v>
      </c>
      <c r="C478" s="235" t="s">
        <v>645</v>
      </c>
      <c r="D478" s="234" t="s">
        <v>640</v>
      </c>
      <c r="E478" s="238">
        <v>8.9599999999999999E-4</v>
      </c>
      <c r="F478" s="238">
        <v>4.8000000000000001E-2</v>
      </c>
      <c r="G478" s="238">
        <v>3936</v>
      </c>
      <c r="H478" s="231">
        <v>188.93</v>
      </c>
    </row>
    <row r="479" spans="1:9" s="230" customFormat="1" ht="21.75" outlineLevel="1" x14ac:dyDescent="0.2">
      <c r="A479" s="228" t="s">
        <v>1335</v>
      </c>
      <c r="B479" s="226" t="s">
        <v>684</v>
      </c>
      <c r="C479" s="227" t="s">
        <v>510</v>
      </c>
      <c r="D479" s="226" t="s">
        <v>501</v>
      </c>
      <c r="E479" s="223">
        <v>2.7328000000000002E-2</v>
      </c>
      <c r="F479" s="223">
        <v>1.4634</v>
      </c>
      <c r="G479" s="225">
        <v>26</v>
      </c>
      <c r="H479" s="222">
        <v>38</v>
      </c>
    </row>
    <row r="480" spans="1:9" s="230" customFormat="1" outlineLevel="2" x14ac:dyDescent="0.2">
      <c r="A480" s="237"/>
      <c r="B480" s="236" t="s">
        <v>642</v>
      </c>
      <c r="C480" s="235" t="s">
        <v>641</v>
      </c>
      <c r="D480" s="234" t="s">
        <v>640</v>
      </c>
      <c r="E480" s="233" t="s">
        <v>223</v>
      </c>
      <c r="F480" s="233" t="s">
        <v>223</v>
      </c>
      <c r="G480" s="232" t="s">
        <v>223</v>
      </c>
      <c r="H480" s="231" t="s">
        <v>223</v>
      </c>
    </row>
    <row r="481" spans="1:9" s="230" customFormat="1" ht="21.75" outlineLevel="1" x14ac:dyDescent="0.2">
      <c r="A481" s="228" t="s">
        <v>1334</v>
      </c>
      <c r="B481" s="226" t="s">
        <v>646</v>
      </c>
      <c r="C481" s="227" t="s">
        <v>523</v>
      </c>
      <c r="D481" s="226" t="s">
        <v>501</v>
      </c>
      <c r="E481" s="223">
        <v>5.5999999999999995E-4</v>
      </c>
      <c r="F481" s="223">
        <v>0.03</v>
      </c>
      <c r="G481" s="225">
        <v>5157</v>
      </c>
      <c r="H481" s="222">
        <v>155</v>
      </c>
    </row>
    <row r="482" spans="1:9" s="230" customFormat="1" outlineLevel="2" x14ac:dyDescent="0.2">
      <c r="A482" s="237"/>
      <c r="B482" s="236" t="s">
        <v>642</v>
      </c>
      <c r="C482" s="235" t="s">
        <v>645</v>
      </c>
      <c r="D482" s="234" t="s">
        <v>640</v>
      </c>
      <c r="E482" s="238">
        <v>5.5999999999999995E-4</v>
      </c>
      <c r="F482" s="238">
        <v>0.03</v>
      </c>
      <c r="G482" s="238">
        <v>2755</v>
      </c>
      <c r="H482" s="231">
        <v>82.65</v>
      </c>
    </row>
    <row r="483" spans="1:9" s="215" customFormat="1" x14ac:dyDescent="0.2">
      <c r="A483" s="221"/>
      <c r="B483" s="219"/>
      <c r="C483" s="220" t="s">
        <v>639</v>
      </c>
      <c r="D483" s="219"/>
      <c r="E483" s="218"/>
      <c r="F483" s="218"/>
      <c r="G483" s="217">
        <v>11.13</v>
      </c>
      <c r="H483" s="216">
        <v>596</v>
      </c>
    </row>
    <row r="484" spans="1:9" s="2" customFormat="1" x14ac:dyDescent="0.2">
      <c r="A484" s="228"/>
      <c r="B484" s="226"/>
      <c r="C484" s="227" t="s">
        <v>613</v>
      </c>
      <c r="D484" s="226" t="s">
        <v>633</v>
      </c>
      <c r="E484" s="225">
        <v>91</v>
      </c>
      <c r="F484" s="224"/>
      <c r="G484" s="223">
        <v>1069.2</v>
      </c>
      <c r="H484" s="222">
        <v>57256</v>
      </c>
    </row>
    <row r="485" spans="1:9" s="215" customFormat="1" x14ac:dyDescent="0.2">
      <c r="A485" s="221"/>
      <c r="B485" s="219"/>
      <c r="C485" s="220" t="s">
        <v>632</v>
      </c>
      <c r="D485" s="219"/>
      <c r="E485" s="218"/>
      <c r="F485" s="218"/>
      <c r="G485" s="217">
        <v>2250.21</v>
      </c>
      <c r="H485" s="216">
        <v>120499</v>
      </c>
    </row>
    <row r="486" spans="1:9" s="1" customFormat="1" ht="22.5" x14ac:dyDescent="0.2">
      <c r="A486" s="243" t="s">
        <v>289</v>
      </c>
      <c r="B486" s="242" t="s">
        <v>695</v>
      </c>
      <c r="C486" s="242" t="s">
        <v>492</v>
      </c>
      <c r="D486" s="241" t="s">
        <v>681</v>
      </c>
      <c r="E486" s="389">
        <v>1.0924199999999999</v>
      </c>
      <c r="F486" s="390"/>
      <c r="G486" s="250">
        <v>26140</v>
      </c>
      <c r="H486" s="239">
        <v>28556</v>
      </c>
      <c r="I486" s="1">
        <f>E486/17*9</f>
        <v>0.57833999999999997</v>
      </c>
    </row>
    <row r="487" spans="1:9" s="1" customFormat="1" ht="54.75" x14ac:dyDescent="0.2">
      <c r="A487" s="243" t="s">
        <v>82</v>
      </c>
      <c r="B487" s="242" t="s">
        <v>703</v>
      </c>
      <c r="C487" s="242" t="s">
        <v>54</v>
      </c>
      <c r="D487" s="241" t="s">
        <v>659</v>
      </c>
      <c r="E487" s="389">
        <v>53.55</v>
      </c>
      <c r="F487" s="390"/>
      <c r="G487" s="240">
        <v>1018.13</v>
      </c>
      <c r="H487" s="239">
        <v>54521</v>
      </c>
      <c r="I487" s="1">
        <f>E487/17*9</f>
        <v>28.35</v>
      </c>
    </row>
    <row r="488" spans="1:9" s="230" customFormat="1" ht="24" outlineLevel="1" x14ac:dyDescent="0.2">
      <c r="A488" s="228" t="s">
        <v>1333</v>
      </c>
      <c r="B488" s="226" t="s">
        <v>701</v>
      </c>
      <c r="C488" s="227" t="s">
        <v>700</v>
      </c>
      <c r="D488" s="226" t="s">
        <v>466</v>
      </c>
      <c r="E488" s="223">
        <v>0.4032</v>
      </c>
      <c r="F488" s="223">
        <v>21.5914</v>
      </c>
      <c r="G488" s="225">
        <v>2487</v>
      </c>
      <c r="H488" s="222">
        <v>53698</v>
      </c>
    </row>
    <row r="489" spans="1:9" s="230" customFormat="1" outlineLevel="1" x14ac:dyDescent="0.2">
      <c r="A489" s="228" t="s">
        <v>1332</v>
      </c>
      <c r="B489" s="226" t="s">
        <v>654</v>
      </c>
      <c r="C489" s="227" t="s">
        <v>653</v>
      </c>
      <c r="D489" s="226" t="s">
        <v>640</v>
      </c>
      <c r="E489" s="223">
        <v>2E-3</v>
      </c>
      <c r="F489" s="223">
        <v>0.1071</v>
      </c>
      <c r="G489" s="223">
        <v>3566.76</v>
      </c>
      <c r="H489" s="222">
        <v>382</v>
      </c>
    </row>
    <row r="490" spans="1:9" s="215" customFormat="1" x14ac:dyDescent="0.2">
      <c r="A490" s="221"/>
      <c r="B490" s="219"/>
      <c r="C490" s="220" t="s">
        <v>652</v>
      </c>
      <c r="D490" s="219"/>
      <c r="E490" s="218"/>
      <c r="F490" s="218"/>
      <c r="G490" s="217">
        <v>1009.9</v>
      </c>
      <c r="H490" s="216">
        <v>54080</v>
      </c>
    </row>
    <row r="491" spans="1:9" s="230" customFormat="1" ht="21.75" outlineLevel="1" x14ac:dyDescent="0.2">
      <c r="A491" s="228" t="s">
        <v>1331</v>
      </c>
      <c r="B491" s="226" t="s">
        <v>686</v>
      </c>
      <c r="C491" s="227" t="s">
        <v>524</v>
      </c>
      <c r="D491" s="226" t="s">
        <v>501</v>
      </c>
      <c r="E491" s="223">
        <v>1.3439999999999999E-3</v>
      </c>
      <c r="F491" s="223">
        <v>7.1999999999999995E-2</v>
      </c>
      <c r="G491" s="225">
        <v>8401</v>
      </c>
      <c r="H491" s="222">
        <v>605</v>
      </c>
    </row>
    <row r="492" spans="1:9" s="230" customFormat="1" outlineLevel="2" x14ac:dyDescent="0.2">
      <c r="A492" s="237"/>
      <c r="B492" s="236" t="s">
        <v>642</v>
      </c>
      <c r="C492" s="235" t="s">
        <v>645</v>
      </c>
      <c r="D492" s="234" t="s">
        <v>640</v>
      </c>
      <c r="E492" s="238">
        <v>1.3439999999999999E-3</v>
      </c>
      <c r="F492" s="238">
        <v>7.1999999999999995E-2</v>
      </c>
      <c r="G492" s="238">
        <v>3936</v>
      </c>
      <c r="H492" s="231">
        <v>283.39</v>
      </c>
    </row>
    <row r="493" spans="1:9" s="230" customFormat="1" ht="21.75" outlineLevel="1" x14ac:dyDescent="0.2">
      <c r="A493" s="228" t="s">
        <v>1330</v>
      </c>
      <c r="B493" s="226" t="s">
        <v>684</v>
      </c>
      <c r="C493" s="227" t="s">
        <v>510</v>
      </c>
      <c r="D493" s="226" t="s">
        <v>501</v>
      </c>
      <c r="E493" s="223">
        <v>2.3519999999999999E-2</v>
      </c>
      <c r="F493" s="223">
        <v>1.2595000000000001</v>
      </c>
      <c r="G493" s="225">
        <v>26</v>
      </c>
      <c r="H493" s="222">
        <v>33</v>
      </c>
    </row>
    <row r="494" spans="1:9" s="230" customFormat="1" outlineLevel="2" x14ac:dyDescent="0.2">
      <c r="A494" s="237"/>
      <c r="B494" s="236" t="s">
        <v>642</v>
      </c>
      <c r="C494" s="235" t="s">
        <v>641</v>
      </c>
      <c r="D494" s="234" t="s">
        <v>640</v>
      </c>
      <c r="E494" s="233" t="s">
        <v>223</v>
      </c>
      <c r="F494" s="233" t="s">
        <v>223</v>
      </c>
      <c r="G494" s="232" t="s">
        <v>223</v>
      </c>
      <c r="H494" s="231" t="s">
        <v>223</v>
      </c>
    </row>
    <row r="495" spans="1:9" s="230" customFormat="1" ht="21.75" outlineLevel="1" x14ac:dyDescent="0.2">
      <c r="A495" s="228" t="s">
        <v>1329</v>
      </c>
      <c r="B495" s="226" t="s">
        <v>646</v>
      </c>
      <c r="C495" s="227" t="s">
        <v>523</v>
      </c>
      <c r="D495" s="226" t="s">
        <v>501</v>
      </c>
      <c r="E495" s="223">
        <v>6.7199999999999996E-4</v>
      </c>
      <c r="F495" s="223">
        <v>3.5999999999999997E-2</v>
      </c>
      <c r="G495" s="225">
        <v>5157</v>
      </c>
      <c r="H495" s="222">
        <v>186</v>
      </c>
    </row>
    <row r="496" spans="1:9" s="230" customFormat="1" outlineLevel="2" x14ac:dyDescent="0.2">
      <c r="A496" s="237"/>
      <c r="B496" s="236" t="s">
        <v>642</v>
      </c>
      <c r="C496" s="235" t="s">
        <v>645</v>
      </c>
      <c r="D496" s="234" t="s">
        <v>640</v>
      </c>
      <c r="E496" s="238">
        <v>6.7199999999999996E-4</v>
      </c>
      <c r="F496" s="238">
        <v>3.5999999999999997E-2</v>
      </c>
      <c r="G496" s="238">
        <v>2755</v>
      </c>
      <c r="H496" s="231">
        <v>99.18</v>
      </c>
    </row>
    <row r="497" spans="1:9" s="215" customFormat="1" x14ac:dyDescent="0.2">
      <c r="A497" s="221"/>
      <c r="B497" s="219"/>
      <c r="C497" s="220" t="s">
        <v>639</v>
      </c>
      <c r="D497" s="219"/>
      <c r="E497" s="218"/>
      <c r="F497" s="218"/>
      <c r="G497" s="217">
        <v>15.37</v>
      </c>
      <c r="H497" s="216">
        <v>823</v>
      </c>
    </row>
    <row r="498" spans="1:9" s="2" customFormat="1" x14ac:dyDescent="0.2">
      <c r="A498" s="228"/>
      <c r="B498" s="226"/>
      <c r="C498" s="227" t="s">
        <v>613</v>
      </c>
      <c r="D498" s="226" t="s">
        <v>633</v>
      </c>
      <c r="E498" s="225">
        <v>91</v>
      </c>
      <c r="F498" s="224"/>
      <c r="G498" s="223">
        <v>919.01</v>
      </c>
      <c r="H498" s="222">
        <v>49213</v>
      </c>
    </row>
    <row r="499" spans="1:9" s="215" customFormat="1" x14ac:dyDescent="0.2">
      <c r="A499" s="221"/>
      <c r="B499" s="219"/>
      <c r="C499" s="220" t="s">
        <v>632</v>
      </c>
      <c r="D499" s="219"/>
      <c r="E499" s="218"/>
      <c r="F499" s="218"/>
      <c r="G499" s="217">
        <v>1937.14</v>
      </c>
      <c r="H499" s="216">
        <v>103734</v>
      </c>
    </row>
    <row r="500" spans="1:9" s="1" customFormat="1" ht="22.5" x14ac:dyDescent="0.2">
      <c r="A500" s="243" t="s">
        <v>290</v>
      </c>
      <c r="B500" s="242" t="s">
        <v>695</v>
      </c>
      <c r="C500" s="242" t="s">
        <v>492</v>
      </c>
      <c r="D500" s="241" t="s">
        <v>681</v>
      </c>
      <c r="E500" s="389">
        <v>1.63863</v>
      </c>
      <c r="F500" s="390"/>
      <c r="G500" s="250">
        <v>26140</v>
      </c>
      <c r="H500" s="239">
        <v>42834</v>
      </c>
      <c r="I500" s="1">
        <f>E500/17*9</f>
        <v>0.86751</v>
      </c>
    </row>
    <row r="501" spans="1:9" s="1" customFormat="1" ht="64.5" x14ac:dyDescent="0.2">
      <c r="A501" s="243" t="s">
        <v>83</v>
      </c>
      <c r="B501" s="242" t="s">
        <v>694</v>
      </c>
      <c r="C501" s="242" t="s">
        <v>57</v>
      </c>
      <c r="D501" s="241" t="s">
        <v>681</v>
      </c>
      <c r="E501" s="389">
        <v>34.85</v>
      </c>
      <c r="F501" s="390"/>
      <c r="G501" s="240">
        <v>77650.13</v>
      </c>
      <c r="H501" s="239">
        <v>2706107</v>
      </c>
      <c r="I501" s="1">
        <f>E501/17*9</f>
        <v>18.45</v>
      </c>
    </row>
    <row r="502" spans="1:9" s="230" customFormat="1" ht="36" outlineLevel="1" x14ac:dyDescent="0.2">
      <c r="A502" s="249" t="s">
        <v>1328</v>
      </c>
      <c r="B502" s="247" t="s">
        <v>692</v>
      </c>
      <c r="C502" s="248" t="s">
        <v>691</v>
      </c>
      <c r="D502" s="247" t="s">
        <v>466</v>
      </c>
      <c r="E502" s="246">
        <v>29.68</v>
      </c>
      <c r="F502" s="246">
        <v>1034.348</v>
      </c>
      <c r="G502" s="245">
        <v>2532</v>
      </c>
      <c r="H502" s="244">
        <v>2618969</v>
      </c>
    </row>
    <row r="503" spans="1:9" s="230" customFormat="1" outlineLevel="1" x14ac:dyDescent="0.2">
      <c r="A503" s="228" t="s">
        <v>1327</v>
      </c>
      <c r="B503" s="226" t="s">
        <v>654</v>
      </c>
      <c r="C503" s="227" t="s">
        <v>653</v>
      </c>
      <c r="D503" s="226" t="s">
        <v>640</v>
      </c>
      <c r="E503" s="223">
        <v>0.36959999999999998</v>
      </c>
      <c r="F503" s="223">
        <v>12.880599999999999</v>
      </c>
      <c r="G503" s="223">
        <v>3220.2</v>
      </c>
      <c r="H503" s="222">
        <v>41478</v>
      </c>
    </row>
    <row r="504" spans="1:9" s="215" customFormat="1" x14ac:dyDescent="0.2">
      <c r="A504" s="221"/>
      <c r="B504" s="219"/>
      <c r="C504" s="220" t="s">
        <v>652</v>
      </c>
      <c r="D504" s="219"/>
      <c r="E504" s="218"/>
      <c r="F504" s="218"/>
      <c r="G504" s="217">
        <v>76339.960000000006</v>
      </c>
      <c r="H504" s="216">
        <v>2660447</v>
      </c>
    </row>
    <row r="505" spans="1:9" s="230" customFormat="1" ht="24" outlineLevel="1" x14ac:dyDescent="0.2">
      <c r="A505" s="249" t="s">
        <v>1326</v>
      </c>
      <c r="B505" s="247" t="s">
        <v>688</v>
      </c>
      <c r="C505" s="248" t="s">
        <v>514</v>
      </c>
      <c r="D505" s="247" t="s">
        <v>501</v>
      </c>
      <c r="E505" s="246">
        <v>2.33</v>
      </c>
      <c r="F505" s="246">
        <v>81.186599999999999</v>
      </c>
      <c r="G505" s="245">
        <v>48</v>
      </c>
      <c r="H505" s="244">
        <v>3897</v>
      </c>
    </row>
    <row r="506" spans="1:9" s="230" customFormat="1" outlineLevel="2" x14ac:dyDescent="0.2">
      <c r="A506" s="237"/>
      <c r="B506" s="236" t="s">
        <v>642</v>
      </c>
      <c r="C506" s="235" t="s">
        <v>641</v>
      </c>
      <c r="D506" s="234" t="s">
        <v>640</v>
      </c>
      <c r="E506" s="233" t="s">
        <v>223</v>
      </c>
      <c r="F506" s="233" t="s">
        <v>223</v>
      </c>
      <c r="G506" s="232" t="s">
        <v>223</v>
      </c>
      <c r="H506" s="231" t="s">
        <v>223</v>
      </c>
    </row>
    <row r="507" spans="1:9" s="230" customFormat="1" ht="21.75" outlineLevel="1" x14ac:dyDescent="0.2">
      <c r="A507" s="228" t="s">
        <v>1325</v>
      </c>
      <c r="B507" s="226" t="s">
        <v>686</v>
      </c>
      <c r="C507" s="227" t="s">
        <v>524</v>
      </c>
      <c r="D507" s="226" t="s">
        <v>501</v>
      </c>
      <c r="E507" s="223">
        <v>0.14560000000000001</v>
      </c>
      <c r="F507" s="223">
        <v>5.0742000000000003</v>
      </c>
      <c r="G507" s="225">
        <v>8401</v>
      </c>
      <c r="H507" s="222">
        <v>42628</v>
      </c>
    </row>
    <row r="508" spans="1:9" s="230" customFormat="1" outlineLevel="2" x14ac:dyDescent="0.2">
      <c r="A508" s="237"/>
      <c r="B508" s="236" t="s">
        <v>642</v>
      </c>
      <c r="C508" s="235" t="s">
        <v>645</v>
      </c>
      <c r="D508" s="234" t="s">
        <v>640</v>
      </c>
      <c r="E508" s="238">
        <v>0.14560000000000001</v>
      </c>
      <c r="F508" s="238">
        <v>5.0742000000000003</v>
      </c>
      <c r="G508" s="238">
        <v>3936</v>
      </c>
      <c r="H508" s="231">
        <v>19972.05</v>
      </c>
    </row>
    <row r="509" spans="1:9" s="230" customFormat="1" ht="21.75" outlineLevel="1" x14ac:dyDescent="0.2">
      <c r="A509" s="228" t="s">
        <v>1324</v>
      </c>
      <c r="B509" s="226" t="s">
        <v>684</v>
      </c>
      <c r="C509" s="227" t="s">
        <v>510</v>
      </c>
      <c r="D509" s="226" t="s">
        <v>501</v>
      </c>
      <c r="E509" s="223">
        <v>0.39200000000000002</v>
      </c>
      <c r="F509" s="223">
        <v>13.661199999999999</v>
      </c>
      <c r="G509" s="225">
        <v>26</v>
      </c>
      <c r="H509" s="222">
        <v>355</v>
      </c>
    </row>
    <row r="510" spans="1:9" s="230" customFormat="1" outlineLevel="2" x14ac:dyDescent="0.2">
      <c r="A510" s="237"/>
      <c r="B510" s="236" t="s">
        <v>642</v>
      </c>
      <c r="C510" s="235" t="s">
        <v>641</v>
      </c>
      <c r="D510" s="234" t="s">
        <v>640</v>
      </c>
      <c r="E510" s="233" t="s">
        <v>223</v>
      </c>
      <c r="F510" s="233" t="s">
        <v>223</v>
      </c>
      <c r="G510" s="232" t="s">
        <v>223</v>
      </c>
      <c r="H510" s="231" t="s">
        <v>223</v>
      </c>
    </row>
    <row r="511" spans="1:9" s="230" customFormat="1" ht="21.75" outlineLevel="1" x14ac:dyDescent="0.2">
      <c r="A511" s="228" t="s">
        <v>1323</v>
      </c>
      <c r="B511" s="226" t="s">
        <v>646</v>
      </c>
      <c r="C511" s="227" t="s">
        <v>523</v>
      </c>
      <c r="D511" s="226" t="s">
        <v>501</v>
      </c>
      <c r="E511" s="223">
        <v>0.224</v>
      </c>
      <c r="F511" s="223">
        <v>7.8064</v>
      </c>
      <c r="G511" s="225">
        <v>5157</v>
      </c>
      <c r="H511" s="222">
        <v>40258</v>
      </c>
    </row>
    <row r="512" spans="1:9" s="230" customFormat="1" outlineLevel="2" x14ac:dyDescent="0.2">
      <c r="A512" s="237"/>
      <c r="B512" s="236" t="s">
        <v>642</v>
      </c>
      <c r="C512" s="235" t="s">
        <v>645</v>
      </c>
      <c r="D512" s="234" t="s">
        <v>640</v>
      </c>
      <c r="E512" s="238">
        <v>0.224</v>
      </c>
      <c r="F512" s="238">
        <v>7.8064</v>
      </c>
      <c r="G512" s="238">
        <v>2755</v>
      </c>
      <c r="H512" s="231">
        <v>21506.63</v>
      </c>
    </row>
    <row r="513" spans="1:9" s="215" customFormat="1" x14ac:dyDescent="0.2">
      <c r="A513" s="221"/>
      <c r="B513" s="219"/>
      <c r="C513" s="220" t="s">
        <v>639</v>
      </c>
      <c r="D513" s="219"/>
      <c r="E513" s="218"/>
      <c r="F513" s="218"/>
      <c r="G513" s="217">
        <v>2500.37</v>
      </c>
      <c r="H513" s="216">
        <v>87137</v>
      </c>
    </row>
    <row r="514" spans="1:9" s="2" customFormat="1" x14ac:dyDescent="0.2">
      <c r="A514" s="228"/>
      <c r="B514" s="226"/>
      <c r="C514" s="227" t="s">
        <v>613</v>
      </c>
      <c r="D514" s="226" t="s">
        <v>633</v>
      </c>
      <c r="E514" s="225">
        <v>84</v>
      </c>
      <c r="F514" s="224"/>
      <c r="G514" s="223">
        <v>64125.57</v>
      </c>
      <c r="H514" s="222">
        <v>2234776</v>
      </c>
    </row>
    <row r="515" spans="1:9" s="215" customFormat="1" x14ac:dyDescent="0.2">
      <c r="A515" s="221"/>
      <c r="B515" s="219"/>
      <c r="C515" s="220" t="s">
        <v>632</v>
      </c>
      <c r="D515" s="219"/>
      <c r="E515" s="218"/>
      <c r="F515" s="218"/>
      <c r="G515" s="217">
        <v>141775.70000000001</v>
      </c>
      <c r="H515" s="216">
        <v>4940883</v>
      </c>
    </row>
    <row r="516" spans="1:9" s="1" customFormat="1" ht="22.5" x14ac:dyDescent="0.2">
      <c r="A516" s="243" t="s">
        <v>291</v>
      </c>
      <c r="B516" s="242" t="s">
        <v>682</v>
      </c>
      <c r="C516" s="242" t="s">
        <v>497</v>
      </c>
      <c r="D516" s="241" t="s">
        <v>681</v>
      </c>
      <c r="E516" s="389">
        <v>35.372750000000003</v>
      </c>
      <c r="F516" s="390"/>
      <c r="G516" s="250">
        <v>24913</v>
      </c>
      <c r="H516" s="239">
        <v>881241</v>
      </c>
      <c r="I516" s="1">
        <f>E516/17*9</f>
        <v>18.726749999999999</v>
      </c>
    </row>
    <row r="517" spans="1:9" s="1" customFormat="1" ht="64.5" x14ac:dyDescent="0.2">
      <c r="A517" s="243" t="s">
        <v>84</v>
      </c>
      <c r="B517" s="242" t="s">
        <v>1205</v>
      </c>
      <c r="C517" s="242" t="s">
        <v>85</v>
      </c>
      <c r="D517" s="241" t="s">
        <v>40</v>
      </c>
      <c r="E517" s="389">
        <v>2.5231400000000002</v>
      </c>
      <c r="F517" s="390"/>
      <c r="G517" s="240">
        <v>165422.07</v>
      </c>
      <c r="H517" s="239">
        <v>417383</v>
      </c>
      <c r="I517" s="1">
        <f>E517/17*9</f>
        <v>1.33578</v>
      </c>
    </row>
    <row r="518" spans="1:9" s="230" customFormat="1" ht="24" outlineLevel="1" x14ac:dyDescent="0.2">
      <c r="A518" s="249" t="s">
        <v>1322</v>
      </c>
      <c r="B518" s="247" t="s">
        <v>1167</v>
      </c>
      <c r="C518" s="248" t="s">
        <v>1166</v>
      </c>
      <c r="D518" s="247" t="s">
        <v>466</v>
      </c>
      <c r="E518" s="246">
        <v>47.6</v>
      </c>
      <c r="F518" s="246">
        <v>120.1015</v>
      </c>
      <c r="G518" s="245">
        <v>2755</v>
      </c>
      <c r="H518" s="244">
        <v>330880</v>
      </c>
    </row>
    <row r="519" spans="1:9" s="230" customFormat="1" outlineLevel="1" x14ac:dyDescent="0.2">
      <c r="A519" s="249" t="s">
        <v>1321</v>
      </c>
      <c r="B519" s="247" t="s">
        <v>654</v>
      </c>
      <c r="C519" s="248" t="s">
        <v>653</v>
      </c>
      <c r="D519" s="247" t="s">
        <v>640</v>
      </c>
      <c r="E519" s="246">
        <v>4.9059999999999997</v>
      </c>
      <c r="F519" s="246">
        <v>12.3775</v>
      </c>
      <c r="G519" s="246">
        <v>3226.9</v>
      </c>
      <c r="H519" s="244">
        <v>39941</v>
      </c>
    </row>
    <row r="520" spans="1:9" s="215" customFormat="1" x14ac:dyDescent="0.2">
      <c r="A520" s="221"/>
      <c r="B520" s="219"/>
      <c r="C520" s="220" t="s">
        <v>652</v>
      </c>
      <c r="D520" s="219"/>
      <c r="E520" s="218"/>
      <c r="F520" s="218"/>
      <c r="G520" s="217">
        <v>146967.69</v>
      </c>
      <c r="H520" s="216">
        <v>370821</v>
      </c>
    </row>
    <row r="521" spans="1:9" s="230" customFormat="1" ht="24" outlineLevel="1" x14ac:dyDescent="0.2">
      <c r="A521" s="249" t="s">
        <v>1320</v>
      </c>
      <c r="B521" s="247" t="s">
        <v>759</v>
      </c>
      <c r="C521" s="248" t="s">
        <v>518</v>
      </c>
      <c r="D521" s="247" t="s">
        <v>501</v>
      </c>
      <c r="E521" s="246">
        <v>9.8780000000000001</v>
      </c>
      <c r="F521" s="246">
        <v>24.924600000000002</v>
      </c>
      <c r="G521" s="245">
        <v>266</v>
      </c>
      <c r="H521" s="244">
        <v>6630</v>
      </c>
    </row>
    <row r="522" spans="1:9" s="230" customFormat="1" outlineLevel="2" x14ac:dyDescent="0.2">
      <c r="A522" s="237"/>
      <c r="B522" s="236" t="s">
        <v>642</v>
      </c>
      <c r="C522" s="235" t="s">
        <v>641</v>
      </c>
      <c r="D522" s="234" t="s">
        <v>640</v>
      </c>
      <c r="E522" s="233" t="s">
        <v>223</v>
      </c>
      <c r="F522" s="233" t="s">
        <v>223</v>
      </c>
      <c r="G522" s="232" t="s">
        <v>223</v>
      </c>
      <c r="H522" s="231" t="s">
        <v>223</v>
      </c>
    </row>
    <row r="523" spans="1:9" s="230" customFormat="1" ht="24" outlineLevel="1" x14ac:dyDescent="0.2">
      <c r="A523" s="249" t="s">
        <v>1319</v>
      </c>
      <c r="B523" s="247" t="s">
        <v>1200</v>
      </c>
      <c r="C523" s="248" t="s">
        <v>524</v>
      </c>
      <c r="D523" s="247" t="s">
        <v>501</v>
      </c>
      <c r="E523" s="246">
        <v>1.96</v>
      </c>
      <c r="F523" s="246">
        <v>4.9454000000000002</v>
      </c>
      <c r="G523" s="245">
        <v>8401</v>
      </c>
      <c r="H523" s="244">
        <v>41546</v>
      </c>
    </row>
    <row r="524" spans="1:9" s="230" customFormat="1" outlineLevel="2" x14ac:dyDescent="0.2">
      <c r="A524" s="237"/>
      <c r="B524" s="236" t="s">
        <v>642</v>
      </c>
      <c r="C524" s="235" t="s">
        <v>645</v>
      </c>
      <c r="D524" s="234" t="s">
        <v>640</v>
      </c>
      <c r="E524" s="238">
        <v>1.96</v>
      </c>
      <c r="F524" s="238">
        <v>4.9454000000000002</v>
      </c>
      <c r="G524" s="238">
        <v>3936</v>
      </c>
      <c r="H524" s="231">
        <v>19465.09</v>
      </c>
    </row>
    <row r="525" spans="1:9" s="230" customFormat="1" ht="24" outlineLevel="1" x14ac:dyDescent="0.2">
      <c r="A525" s="249" t="s">
        <v>1318</v>
      </c>
      <c r="B525" s="247" t="s">
        <v>1198</v>
      </c>
      <c r="C525" s="248" t="s">
        <v>523</v>
      </c>
      <c r="D525" s="247" t="s">
        <v>501</v>
      </c>
      <c r="E525" s="246">
        <v>2.9460000000000002</v>
      </c>
      <c r="F525" s="246">
        <v>7.4321999999999999</v>
      </c>
      <c r="G525" s="245">
        <v>5157</v>
      </c>
      <c r="H525" s="244">
        <v>38328</v>
      </c>
    </row>
    <row r="526" spans="1:9" s="230" customFormat="1" outlineLevel="2" x14ac:dyDescent="0.2">
      <c r="A526" s="237"/>
      <c r="B526" s="236" t="s">
        <v>642</v>
      </c>
      <c r="C526" s="235" t="s">
        <v>645</v>
      </c>
      <c r="D526" s="234" t="s">
        <v>640</v>
      </c>
      <c r="E526" s="238">
        <v>2.9460000000000002</v>
      </c>
      <c r="F526" s="238">
        <v>7.4321999999999999</v>
      </c>
      <c r="G526" s="238">
        <v>2755</v>
      </c>
      <c r="H526" s="231">
        <v>20475.71</v>
      </c>
    </row>
    <row r="527" spans="1:9" s="215" customFormat="1" x14ac:dyDescent="0.2">
      <c r="A527" s="221"/>
      <c r="B527" s="219"/>
      <c r="C527" s="220" t="s">
        <v>639</v>
      </c>
      <c r="D527" s="219"/>
      <c r="E527" s="218"/>
      <c r="F527" s="218"/>
      <c r="G527" s="217">
        <v>34284.07</v>
      </c>
      <c r="H527" s="216">
        <v>86504</v>
      </c>
    </row>
    <row r="528" spans="1:9" s="230" customFormat="1" ht="24" outlineLevel="1" x14ac:dyDescent="0.2">
      <c r="A528" s="249" t="s">
        <v>1317</v>
      </c>
      <c r="B528" s="247" t="s">
        <v>755</v>
      </c>
      <c r="C528" s="248" t="s">
        <v>491</v>
      </c>
      <c r="D528" s="247" t="s">
        <v>481</v>
      </c>
      <c r="E528" s="245">
        <v>7</v>
      </c>
      <c r="F528" s="246">
        <v>17.661999999999999</v>
      </c>
      <c r="G528" s="245">
        <v>2280</v>
      </c>
      <c r="H528" s="244">
        <v>40269</v>
      </c>
    </row>
    <row r="529" spans="1:9" s="215" customFormat="1" x14ac:dyDescent="0.2">
      <c r="A529" s="221"/>
      <c r="B529" s="219"/>
      <c r="C529" s="220" t="s">
        <v>634</v>
      </c>
      <c r="D529" s="219"/>
      <c r="E529" s="218"/>
      <c r="F529" s="218"/>
      <c r="G529" s="229" t="s">
        <v>223</v>
      </c>
      <c r="H529" s="216">
        <v>-1</v>
      </c>
    </row>
    <row r="530" spans="1:9" s="2" customFormat="1" x14ac:dyDescent="0.2">
      <c r="A530" s="228"/>
      <c r="B530" s="226"/>
      <c r="C530" s="227" t="s">
        <v>613</v>
      </c>
      <c r="D530" s="226" t="s">
        <v>633</v>
      </c>
      <c r="E530" s="225">
        <v>91</v>
      </c>
      <c r="F530" s="224"/>
      <c r="G530" s="223">
        <v>133740.6</v>
      </c>
      <c r="H530" s="222">
        <v>337446</v>
      </c>
    </row>
    <row r="531" spans="1:9" s="215" customFormat="1" x14ac:dyDescent="0.2">
      <c r="A531" s="221"/>
      <c r="B531" s="219"/>
      <c r="C531" s="220" t="s">
        <v>632</v>
      </c>
      <c r="D531" s="219"/>
      <c r="E531" s="218"/>
      <c r="F531" s="218"/>
      <c r="G531" s="217">
        <v>299162.67</v>
      </c>
      <c r="H531" s="216">
        <v>754829</v>
      </c>
    </row>
    <row r="532" spans="1:9" s="1" customFormat="1" ht="64.5" x14ac:dyDescent="0.2">
      <c r="A532" s="243" t="s">
        <v>86</v>
      </c>
      <c r="B532" s="242" t="s">
        <v>1196</v>
      </c>
      <c r="C532" s="242" t="s">
        <v>87</v>
      </c>
      <c r="D532" s="241" t="s">
        <v>64</v>
      </c>
      <c r="E532" s="389">
        <v>2.5231400000000002</v>
      </c>
      <c r="F532" s="390"/>
      <c r="G532" s="240">
        <v>431684.4</v>
      </c>
      <c r="H532" s="239">
        <v>1089200</v>
      </c>
      <c r="I532" s="1">
        <f>E532/17*9</f>
        <v>1.33578</v>
      </c>
    </row>
    <row r="533" spans="1:9" s="230" customFormat="1" ht="24" outlineLevel="1" x14ac:dyDescent="0.2">
      <c r="A533" s="249" t="s">
        <v>1316</v>
      </c>
      <c r="B533" s="247" t="s">
        <v>1194</v>
      </c>
      <c r="C533" s="248" t="s">
        <v>1193</v>
      </c>
      <c r="D533" s="247" t="s">
        <v>466</v>
      </c>
      <c r="E533" s="246">
        <v>123.2</v>
      </c>
      <c r="F533" s="246">
        <v>310.85079999999999</v>
      </c>
      <c r="G533" s="245">
        <v>2668</v>
      </c>
      <c r="H533" s="244">
        <v>829350</v>
      </c>
    </row>
    <row r="534" spans="1:9" s="230" customFormat="1" outlineLevel="1" x14ac:dyDescent="0.2">
      <c r="A534" s="249" t="s">
        <v>1315</v>
      </c>
      <c r="B534" s="247" t="s">
        <v>654</v>
      </c>
      <c r="C534" s="248" t="s">
        <v>653</v>
      </c>
      <c r="D534" s="247" t="s">
        <v>640</v>
      </c>
      <c r="E534" s="246">
        <v>2.6880000000000002</v>
      </c>
      <c r="F534" s="246">
        <v>6.7821999999999996</v>
      </c>
      <c r="G534" s="246">
        <v>3296.28</v>
      </c>
      <c r="H534" s="244">
        <v>22356</v>
      </c>
    </row>
    <row r="535" spans="1:9" s="215" customFormat="1" x14ac:dyDescent="0.2">
      <c r="A535" s="221"/>
      <c r="B535" s="219"/>
      <c r="C535" s="220" t="s">
        <v>652</v>
      </c>
      <c r="D535" s="219"/>
      <c r="E535" s="218"/>
      <c r="F535" s="218"/>
      <c r="G535" s="217">
        <v>337558.03</v>
      </c>
      <c r="H535" s="216">
        <v>851706</v>
      </c>
    </row>
    <row r="536" spans="1:9" s="230" customFormat="1" ht="24" outlineLevel="1" x14ac:dyDescent="0.2">
      <c r="A536" s="249" t="s">
        <v>1314</v>
      </c>
      <c r="B536" s="247" t="s">
        <v>1190</v>
      </c>
      <c r="C536" s="248" t="s">
        <v>526</v>
      </c>
      <c r="D536" s="247" t="s">
        <v>501</v>
      </c>
      <c r="E536" s="246">
        <v>48.16</v>
      </c>
      <c r="F536" s="246">
        <v>121.51439999999999</v>
      </c>
      <c r="G536" s="245">
        <v>1779</v>
      </c>
      <c r="H536" s="244">
        <v>216174</v>
      </c>
    </row>
    <row r="537" spans="1:9" s="230" customFormat="1" outlineLevel="2" x14ac:dyDescent="0.2">
      <c r="A537" s="237"/>
      <c r="B537" s="236" t="s">
        <v>642</v>
      </c>
      <c r="C537" s="235" t="s">
        <v>641</v>
      </c>
      <c r="D537" s="234" t="s">
        <v>640</v>
      </c>
      <c r="E537" s="233" t="s">
        <v>223</v>
      </c>
      <c r="F537" s="233" t="s">
        <v>223</v>
      </c>
      <c r="G537" s="232" t="s">
        <v>223</v>
      </c>
      <c r="H537" s="231" t="s">
        <v>223</v>
      </c>
    </row>
    <row r="538" spans="1:9" s="230" customFormat="1" ht="21.75" outlineLevel="1" x14ac:dyDescent="0.2">
      <c r="A538" s="228" t="s">
        <v>1313</v>
      </c>
      <c r="B538" s="226" t="s">
        <v>1163</v>
      </c>
      <c r="C538" s="227" t="s">
        <v>504</v>
      </c>
      <c r="D538" s="226" t="s">
        <v>501</v>
      </c>
      <c r="E538" s="223">
        <v>0.33600000000000002</v>
      </c>
      <c r="F538" s="223">
        <v>0.8478</v>
      </c>
      <c r="G538" s="225">
        <v>16</v>
      </c>
      <c r="H538" s="222">
        <v>14</v>
      </c>
    </row>
    <row r="539" spans="1:9" s="230" customFormat="1" outlineLevel="2" x14ac:dyDescent="0.2">
      <c r="A539" s="237"/>
      <c r="B539" s="236" t="s">
        <v>642</v>
      </c>
      <c r="C539" s="235" t="s">
        <v>641</v>
      </c>
      <c r="D539" s="234" t="s">
        <v>640</v>
      </c>
      <c r="E539" s="233" t="s">
        <v>223</v>
      </c>
      <c r="F539" s="233" t="s">
        <v>223</v>
      </c>
      <c r="G539" s="232" t="s">
        <v>223</v>
      </c>
      <c r="H539" s="231" t="s">
        <v>223</v>
      </c>
    </row>
    <row r="540" spans="1:9" s="230" customFormat="1" ht="24" outlineLevel="1" x14ac:dyDescent="0.2">
      <c r="A540" s="249" t="s">
        <v>1312</v>
      </c>
      <c r="B540" s="247" t="s">
        <v>1187</v>
      </c>
      <c r="C540" s="248" t="s">
        <v>520</v>
      </c>
      <c r="D540" s="247" t="s">
        <v>501</v>
      </c>
      <c r="E540" s="246">
        <v>1.232</v>
      </c>
      <c r="F540" s="246">
        <v>3.1084999999999998</v>
      </c>
      <c r="G540" s="245">
        <v>8886</v>
      </c>
      <c r="H540" s="244">
        <v>27622</v>
      </c>
    </row>
    <row r="541" spans="1:9" s="230" customFormat="1" outlineLevel="2" x14ac:dyDescent="0.2">
      <c r="A541" s="237"/>
      <c r="B541" s="236" t="s">
        <v>642</v>
      </c>
      <c r="C541" s="235" t="s">
        <v>645</v>
      </c>
      <c r="D541" s="234" t="s">
        <v>640</v>
      </c>
      <c r="E541" s="238">
        <v>1.232</v>
      </c>
      <c r="F541" s="238">
        <v>3.1084999999999998</v>
      </c>
      <c r="G541" s="238">
        <v>3936</v>
      </c>
      <c r="H541" s="231">
        <v>12235.06</v>
      </c>
    </row>
    <row r="542" spans="1:9" s="230" customFormat="1" ht="21.75" outlineLevel="1" x14ac:dyDescent="0.2">
      <c r="A542" s="228" t="s">
        <v>1311</v>
      </c>
      <c r="B542" s="226" t="s">
        <v>1185</v>
      </c>
      <c r="C542" s="227" t="s">
        <v>514</v>
      </c>
      <c r="D542" s="226" t="s">
        <v>501</v>
      </c>
      <c r="E542" s="223">
        <v>0.44800000000000001</v>
      </c>
      <c r="F542" s="223">
        <v>1.1304000000000001</v>
      </c>
      <c r="G542" s="225">
        <v>48</v>
      </c>
      <c r="H542" s="222">
        <v>54</v>
      </c>
    </row>
    <row r="543" spans="1:9" s="230" customFormat="1" outlineLevel="2" x14ac:dyDescent="0.2">
      <c r="A543" s="237"/>
      <c r="B543" s="236" t="s">
        <v>642</v>
      </c>
      <c r="C543" s="235" t="s">
        <v>641</v>
      </c>
      <c r="D543" s="234" t="s">
        <v>640</v>
      </c>
      <c r="E543" s="233" t="s">
        <v>223</v>
      </c>
      <c r="F543" s="233" t="s">
        <v>223</v>
      </c>
      <c r="G543" s="232" t="s">
        <v>223</v>
      </c>
      <c r="H543" s="231" t="s">
        <v>223</v>
      </c>
    </row>
    <row r="544" spans="1:9" s="230" customFormat="1" ht="21.75" outlineLevel="1" x14ac:dyDescent="0.2">
      <c r="A544" s="228" t="s">
        <v>1310</v>
      </c>
      <c r="B544" s="226" t="s">
        <v>1156</v>
      </c>
      <c r="C544" s="227" t="s">
        <v>517</v>
      </c>
      <c r="D544" s="226" t="s">
        <v>501</v>
      </c>
      <c r="E544" s="223">
        <v>0.89600000000000002</v>
      </c>
      <c r="F544" s="223">
        <v>2.2606999999999999</v>
      </c>
      <c r="G544" s="225">
        <v>2974</v>
      </c>
      <c r="H544" s="222">
        <v>6723</v>
      </c>
    </row>
    <row r="545" spans="1:9" s="230" customFormat="1" outlineLevel="2" x14ac:dyDescent="0.2">
      <c r="A545" s="237"/>
      <c r="B545" s="236" t="s">
        <v>642</v>
      </c>
      <c r="C545" s="235" t="s">
        <v>645</v>
      </c>
      <c r="D545" s="234" t="s">
        <v>640</v>
      </c>
      <c r="E545" s="238">
        <v>0.89600000000000002</v>
      </c>
      <c r="F545" s="238">
        <v>2.2606999999999999</v>
      </c>
      <c r="G545" s="238">
        <v>2755</v>
      </c>
      <c r="H545" s="231">
        <v>6228.23</v>
      </c>
    </row>
    <row r="546" spans="1:9" s="230" customFormat="1" ht="24" outlineLevel="1" x14ac:dyDescent="0.2">
      <c r="A546" s="249" t="s">
        <v>1309</v>
      </c>
      <c r="B546" s="247" t="s">
        <v>1154</v>
      </c>
      <c r="C546" s="248" t="s">
        <v>509</v>
      </c>
      <c r="D546" s="247" t="s">
        <v>501</v>
      </c>
      <c r="E546" s="246">
        <v>2.6880000000000002</v>
      </c>
      <c r="F546" s="246">
        <v>6.7821999999999996</v>
      </c>
      <c r="G546" s="245">
        <v>55</v>
      </c>
      <c r="H546" s="244">
        <v>373</v>
      </c>
    </row>
    <row r="547" spans="1:9" s="230" customFormat="1" outlineLevel="2" x14ac:dyDescent="0.2">
      <c r="A547" s="237"/>
      <c r="B547" s="236" t="s">
        <v>642</v>
      </c>
      <c r="C547" s="235" t="s">
        <v>641</v>
      </c>
      <c r="D547" s="234" t="s">
        <v>640</v>
      </c>
      <c r="E547" s="233" t="s">
        <v>223</v>
      </c>
      <c r="F547" s="233" t="s">
        <v>223</v>
      </c>
      <c r="G547" s="232" t="s">
        <v>223</v>
      </c>
      <c r="H547" s="231" t="s">
        <v>223</v>
      </c>
    </row>
    <row r="548" spans="1:9" s="230" customFormat="1" ht="21.75" outlineLevel="1" x14ac:dyDescent="0.2">
      <c r="A548" s="228" t="s">
        <v>1308</v>
      </c>
      <c r="B548" s="226" t="s">
        <v>1151</v>
      </c>
      <c r="C548" s="227" t="s">
        <v>519</v>
      </c>
      <c r="D548" s="226" t="s">
        <v>501</v>
      </c>
      <c r="E548" s="223">
        <v>0.56000000000000005</v>
      </c>
      <c r="F548" s="223">
        <v>1.413</v>
      </c>
      <c r="G548" s="225">
        <v>6133</v>
      </c>
      <c r="H548" s="222">
        <v>8666</v>
      </c>
    </row>
    <row r="549" spans="1:9" s="230" customFormat="1" outlineLevel="2" x14ac:dyDescent="0.2">
      <c r="A549" s="237"/>
      <c r="B549" s="236" t="s">
        <v>642</v>
      </c>
      <c r="C549" s="235" t="s">
        <v>645</v>
      </c>
      <c r="D549" s="234" t="s">
        <v>640</v>
      </c>
      <c r="E549" s="238">
        <v>0.56000000000000005</v>
      </c>
      <c r="F549" s="238">
        <v>1.413</v>
      </c>
      <c r="G549" s="238">
        <v>2755</v>
      </c>
      <c r="H549" s="231">
        <v>3892.82</v>
      </c>
    </row>
    <row r="550" spans="1:9" s="230" customFormat="1" ht="24" outlineLevel="1" x14ac:dyDescent="0.2">
      <c r="A550" s="249" t="s">
        <v>1307</v>
      </c>
      <c r="B550" s="247" t="s">
        <v>1149</v>
      </c>
      <c r="C550" s="248" t="s">
        <v>508</v>
      </c>
      <c r="D550" s="247" t="s">
        <v>501</v>
      </c>
      <c r="E550" s="246">
        <v>1.008</v>
      </c>
      <c r="F550" s="246">
        <v>2.5432999999999999</v>
      </c>
      <c r="G550" s="245">
        <v>88</v>
      </c>
      <c r="H550" s="244">
        <v>224</v>
      </c>
    </row>
    <row r="551" spans="1:9" s="230" customFormat="1" outlineLevel="2" x14ac:dyDescent="0.2">
      <c r="A551" s="237"/>
      <c r="B551" s="236" t="s">
        <v>642</v>
      </c>
      <c r="C551" s="235" t="s">
        <v>641</v>
      </c>
      <c r="D551" s="234" t="s">
        <v>640</v>
      </c>
      <c r="E551" s="233" t="s">
        <v>223</v>
      </c>
      <c r="F551" s="233" t="s">
        <v>223</v>
      </c>
      <c r="G551" s="232" t="s">
        <v>223</v>
      </c>
      <c r="H551" s="231" t="s">
        <v>223</v>
      </c>
    </row>
    <row r="552" spans="1:9" s="215" customFormat="1" x14ac:dyDescent="0.2">
      <c r="A552" s="221"/>
      <c r="B552" s="219"/>
      <c r="C552" s="220" t="s">
        <v>639</v>
      </c>
      <c r="D552" s="219"/>
      <c r="E552" s="218"/>
      <c r="F552" s="218"/>
      <c r="G552" s="217">
        <v>102986.8</v>
      </c>
      <c r="H552" s="216">
        <v>259850</v>
      </c>
    </row>
    <row r="553" spans="1:9" s="230" customFormat="1" ht="21.75" outlineLevel="1" x14ac:dyDescent="0.2">
      <c r="A553" s="228" t="s">
        <v>1306</v>
      </c>
      <c r="B553" s="226" t="s">
        <v>1179</v>
      </c>
      <c r="C553" s="227" t="s">
        <v>486</v>
      </c>
      <c r="D553" s="226" t="s">
        <v>790</v>
      </c>
      <c r="E553" s="223">
        <v>0.6</v>
      </c>
      <c r="F553" s="223">
        <v>1.5139</v>
      </c>
      <c r="G553" s="225">
        <v>390</v>
      </c>
      <c r="H553" s="222">
        <v>590</v>
      </c>
    </row>
    <row r="554" spans="1:9" s="230" customFormat="1" ht="21.75" outlineLevel="1" x14ac:dyDescent="0.2">
      <c r="A554" s="228" t="s">
        <v>1305</v>
      </c>
      <c r="B554" s="226" t="s">
        <v>1145</v>
      </c>
      <c r="C554" s="227" t="s">
        <v>482</v>
      </c>
      <c r="D554" s="226" t="s">
        <v>481</v>
      </c>
      <c r="E554" s="223">
        <v>0.2</v>
      </c>
      <c r="F554" s="223">
        <v>0.50460000000000005</v>
      </c>
      <c r="G554" s="225">
        <v>229</v>
      </c>
      <c r="H554" s="222">
        <v>116</v>
      </c>
    </row>
    <row r="555" spans="1:9" s="230" customFormat="1" ht="21.75" outlineLevel="1" x14ac:dyDescent="0.2">
      <c r="A555" s="228" t="s">
        <v>1304</v>
      </c>
      <c r="B555" s="226" t="s">
        <v>1176</v>
      </c>
      <c r="C555" s="227" t="s">
        <v>489</v>
      </c>
      <c r="D555" s="226" t="s">
        <v>40</v>
      </c>
      <c r="E555" s="223">
        <v>1.9E-2</v>
      </c>
      <c r="F555" s="223">
        <v>4.7899999999999998E-2</v>
      </c>
      <c r="G555" s="225">
        <v>289955</v>
      </c>
      <c r="H555" s="222">
        <v>13900</v>
      </c>
    </row>
    <row r="556" spans="1:9" s="215" customFormat="1" x14ac:dyDescent="0.2">
      <c r="A556" s="221"/>
      <c r="B556" s="219"/>
      <c r="C556" s="220" t="s">
        <v>634</v>
      </c>
      <c r="D556" s="219"/>
      <c r="E556" s="218"/>
      <c r="F556" s="218"/>
      <c r="G556" s="229" t="s">
        <v>223</v>
      </c>
      <c r="H556" s="216" t="s">
        <v>223</v>
      </c>
    </row>
    <row r="557" spans="1:9" s="2" customFormat="1" x14ac:dyDescent="0.2">
      <c r="A557" s="228"/>
      <c r="B557" s="226"/>
      <c r="C557" s="227" t="s">
        <v>613</v>
      </c>
      <c r="D557" s="226" t="s">
        <v>633</v>
      </c>
      <c r="E557" s="225">
        <v>69</v>
      </c>
      <c r="F557" s="224"/>
      <c r="G557" s="223">
        <v>232915.04</v>
      </c>
      <c r="H557" s="222">
        <v>587677</v>
      </c>
    </row>
    <row r="558" spans="1:9" s="215" customFormat="1" x14ac:dyDescent="0.2">
      <c r="A558" s="221"/>
      <c r="B558" s="219"/>
      <c r="C558" s="220" t="s">
        <v>632</v>
      </c>
      <c r="D558" s="219"/>
      <c r="E558" s="218"/>
      <c r="F558" s="218"/>
      <c r="G558" s="217">
        <v>664599.43999999994</v>
      </c>
      <c r="H558" s="216">
        <v>1676877</v>
      </c>
    </row>
    <row r="559" spans="1:9" s="1" customFormat="1" ht="25.5" x14ac:dyDescent="0.2">
      <c r="A559" s="243" t="s">
        <v>292</v>
      </c>
      <c r="B559" s="242" t="s">
        <v>766</v>
      </c>
      <c r="C559" s="242" t="s">
        <v>479</v>
      </c>
      <c r="D559" s="241" t="s">
        <v>267</v>
      </c>
      <c r="E559" s="399">
        <v>102</v>
      </c>
      <c r="F559" s="400"/>
      <c r="G559" s="240">
        <v>17103.39</v>
      </c>
      <c r="H559" s="239">
        <v>1744546</v>
      </c>
      <c r="I559" s="1">
        <f t="shared" ref="I559:I561" si="7">E559/17*9</f>
        <v>54</v>
      </c>
    </row>
    <row r="560" spans="1:9" s="1" customFormat="1" ht="38.25" x14ac:dyDescent="0.2">
      <c r="A560" s="243" t="s">
        <v>293</v>
      </c>
      <c r="B560" s="242" t="s">
        <v>1175</v>
      </c>
      <c r="C560" s="242" t="s">
        <v>494</v>
      </c>
      <c r="D560" s="241" t="s">
        <v>40</v>
      </c>
      <c r="E560" s="389">
        <v>0.67961919999999998</v>
      </c>
      <c r="F560" s="390"/>
      <c r="G560" s="250">
        <v>325262</v>
      </c>
      <c r="H560" s="239">
        <v>221054</v>
      </c>
      <c r="I560" s="1">
        <f t="shared" si="7"/>
        <v>0.35979840000000002</v>
      </c>
    </row>
    <row r="561" spans="1:9" s="1" customFormat="1" ht="64.5" x14ac:dyDescent="0.2">
      <c r="A561" s="243" t="s">
        <v>88</v>
      </c>
      <c r="B561" s="242" t="s">
        <v>1205</v>
      </c>
      <c r="C561" s="242" t="s">
        <v>89</v>
      </c>
      <c r="D561" s="241" t="s">
        <v>40</v>
      </c>
      <c r="E561" s="389">
        <v>1.78976</v>
      </c>
      <c r="F561" s="390"/>
      <c r="G561" s="240">
        <v>165422.07</v>
      </c>
      <c r="H561" s="239">
        <v>296066</v>
      </c>
      <c r="I561" s="1">
        <f t="shared" si="7"/>
        <v>0.94752000000000003</v>
      </c>
    </row>
    <row r="562" spans="1:9" s="230" customFormat="1" ht="24" outlineLevel="1" x14ac:dyDescent="0.2">
      <c r="A562" s="249" t="s">
        <v>1303</v>
      </c>
      <c r="B562" s="247" t="s">
        <v>1167</v>
      </c>
      <c r="C562" s="248" t="s">
        <v>1166</v>
      </c>
      <c r="D562" s="247" t="s">
        <v>466</v>
      </c>
      <c r="E562" s="246">
        <v>47.6</v>
      </c>
      <c r="F562" s="246">
        <v>85.192599999999999</v>
      </c>
      <c r="G562" s="245">
        <v>2755</v>
      </c>
      <c r="H562" s="244">
        <v>234706</v>
      </c>
    </row>
    <row r="563" spans="1:9" s="230" customFormat="1" outlineLevel="1" x14ac:dyDescent="0.2">
      <c r="A563" s="249" t="s">
        <v>1302</v>
      </c>
      <c r="B563" s="247" t="s">
        <v>654</v>
      </c>
      <c r="C563" s="248" t="s">
        <v>653</v>
      </c>
      <c r="D563" s="247" t="s">
        <v>640</v>
      </c>
      <c r="E563" s="246">
        <v>4.9059999999999997</v>
      </c>
      <c r="F563" s="246">
        <v>8.7797999999999998</v>
      </c>
      <c r="G563" s="246">
        <v>3226.82</v>
      </c>
      <c r="H563" s="244">
        <v>28331</v>
      </c>
    </row>
    <row r="564" spans="1:9" s="215" customFormat="1" x14ac:dyDescent="0.2">
      <c r="A564" s="221"/>
      <c r="B564" s="219"/>
      <c r="C564" s="220" t="s">
        <v>652</v>
      </c>
      <c r="D564" s="219"/>
      <c r="E564" s="218"/>
      <c r="F564" s="218"/>
      <c r="G564" s="217">
        <v>146967.69</v>
      </c>
      <c r="H564" s="216">
        <v>263037</v>
      </c>
    </row>
    <row r="565" spans="1:9" s="230" customFormat="1" ht="24" outlineLevel="1" x14ac:dyDescent="0.2">
      <c r="A565" s="249" t="s">
        <v>1301</v>
      </c>
      <c r="B565" s="247" t="s">
        <v>759</v>
      </c>
      <c r="C565" s="248" t="s">
        <v>518</v>
      </c>
      <c r="D565" s="247" t="s">
        <v>501</v>
      </c>
      <c r="E565" s="246">
        <v>9.8780000000000001</v>
      </c>
      <c r="F565" s="246">
        <v>17.68</v>
      </c>
      <c r="G565" s="245">
        <v>266</v>
      </c>
      <c r="H565" s="244">
        <v>4703</v>
      </c>
    </row>
    <row r="566" spans="1:9" s="230" customFormat="1" outlineLevel="2" x14ac:dyDescent="0.2">
      <c r="A566" s="237"/>
      <c r="B566" s="236" t="s">
        <v>642</v>
      </c>
      <c r="C566" s="235" t="s">
        <v>641</v>
      </c>
      <c r="D566" s="234" t="s">
        <v>640</v>
      </c>
      <c r="E566" s="233" t="s">
        <v>223</v>
      </c>
      <c r="F566" s="233" t="s">
        <v>223</v>
      </c>
      <c r="G566" s="232" t="s">
        <v>223</v>
      </c>
      <c r="H566" s="231" t="s">
        <v>223</v>
      </c>
    </row>
    <row r="567" spans="1:9" s="230" customFormat="1" ht="24" outlineLevel="1" x14ac:dyDescent="0.2">
      <c r="A567" s="249" t="s">
        <v>1300</v>
      </c>
      <c r="B567" s="247" t="s">
        <v>1200</v>
      </c>
      <c r="C567" s="248" t="s">
        <v>524</v>
      </c>
      <c r="D567" s="247" t="s">
        <v>501</v>
      </c>
      <c r="E567" s="246">
        <v>1.96</v>
      </c>
      <c r="F567" s="246">
        <v>3.5078999999999998</v>
      </c>
      <c r="G567" s="245">
        <v>8401</v>
      </c>
      <c r="H567" s="244">
        <v>29470</v>
      </c>
    </row>
    <row r="568" spans="1:9" s="230" customFormat="1" outlineLevel="2" x14ac:dyDescent="0.2">
      <c r="A568" s="237"/>
      <c r="B568" s="236" t="s">
        <v>642</v>
      </c>
      <c r="C568" s="235" t="s">
        <v>645</v>
      </c>
      <c r="D568" s="234" t="s">
        <v>640</v>
      </c>
      <c r="E568" s="238">
        <v>1.96</v>
      </c>
      <c r="F568" s="238">
        <v>3.5078999999999998</v>
      </c>
      <c r="G568" s="238">
        <v>3936</v>
      </c>
      <c r="H568" s="231">
        <v>13807.09</v>
      </c>
    </row>
    <row r="569" spans="1:9" s="230" customFormat="1" ht="24" outlineLevel="1" x14ac:dyDescent="0.2">
      <c r="A569" s="249" t="s">
        <v>1299</v>
      </c>
      <c r="B569" s="247" t="s">
        <v>1198</v>
      </c>
      <c r="C569" s="248" t="s">
        <v>523</v>
      </c>
      <c r="D569" s="247" t="s">
        <v>501</v>
      </c>
      <c r="E569" s="246">
        <v>2.9460000000000002</v>
      </c>
      <c r="F569" s="246">
        <v>5.2718999999999996</v>
      </c>
      <c r="G569" s="245">
        <v>5157</v>
      </c>
      <c r="H569" s="244">
        <v>27187</v>
      </c>
    </row>
    <row r="570" spans="1:9" s="230" customFormat="1" outlineLevel="2" x14ac:dyDescent="0.2">
      <c r="A570" s="237"/>
      <c r="B570" s="236" t="s">
        <v>642</v>
      </c>
      <c r="C570" s="235" t="s">
        <v>645</v>
      </c>
      <c r="D570" s="234" t="s">
        <v>640</v>
      </c>
      <c r="E570" s="238">
        <v>2.9460000000000002</v>
      </c>
      <c r="F570" s="238">
        <v>5.2718999999999996</v>
      </c>
      <c r="G570" s="238">
        <v>2755</v>
      </c>
      <c r="H570" s="231">
        <v>14524.08</v>
      </c>
    </row>
    <row r="571" spans="1:9" s="215" customFormat="1" x14ac:dyDescent="0.2">
      <c r="A571" s="221"/>
      <c r="B571" s="219"/>
      <c r="C571" s="220" t="s">
        <v>639</v>
      </c>
      <c r="D571" s="219"/>
      <c r="E571" s="218"/>
      <c r="F571" s="218"/>
      <c r="G571" s="217">
        <v>34284.07</v>
      </c>
      <c r="H571" s="216">
        <v>61360</v>
      </c>
    </row>
    <row r="572" spans="1:9" s="230" customFormat="1" ht="24" outlineLevel="1" x14ac:dyDescent="0.2">
      <c r="A572" s="249" t="s">
        <v>1298</v>
      </c>
      <c r="B572" s="247" t="s">
        <v>755</v>
      </c>
      <c r="C572" s="248" t="s">
        <v>491</v>
      </c>
      <c r="D572" s="247" t="s">
        <v>481</v>
      </c>
      <c r="E572" s="245">
        <v>7</v>
      </c>
      <c r="F572" s="246">
        <v>12.5283</v>
      </c>
      <c r="G572" s="245">
        <v>2280</v>
      </c>
      <c r="H572" s="244">
        <v>28565</v>
      </c>
    </row>
    <row r="573" spans="1:9" s="215" customFormat="1" x14ac:dyDescent="0.2">
      <c r="A573" s="221"/>
      <c r="B573" s="219"/>
      <c r="C573" s="220" t="s">
        <v>634</v>
      </c>
      <c r="D573" s="219"/>
      <c r="E573" s="218"/>
      <c r="F573" s="218"/>
      <c r="G573" s="229" t="s">
        <v>223</v>
      </c>
      <c r="H573" s="216" t="s">
        <v>223</v>
      </c>
    </row>
    <row r="574" spans="1:9" s="2" customFormat="1" x14ac:dyDescent="0.2">
      <c r="A574" s="228"/>
      <c r="B574" s="226"/>
      <c r="C574" s="227" t="s">
        <v>613</v>
      </c>
      <c r="D574" s="226" t="s">
        <v>633</v>
      </c>
      <c r="E574" s="225">
        <v>91</v>
      </c>
      <c r="F574" s="224"/>
      <c r="G574" s="223">
        <v>133740.6</v>
      </c>
      <c r="H574" s="222">
        <v>239364</v>
      </c>
    </row>
    <row r="575" spans="1:9" s="215" customFormat="1" x14ac:dyDescent="0.2">
      <c r="A575" s="221"/>
      <c r="B575" s="219"/>
      <c r="C575" s="220" t="s">
        <v>632</v>
      </c>
      <c r="D575" s="219"/>
      <c r="E575" s="218"/>
      <c r="F575" s="218"/>
      <c r="G575" s="217">
        <v>299162.67</v>
      </c>
      <c r="H575" s="216">
        <v>535430</v>
      </c>
    </row>
    <row r="576" spans="1:9" s="1" customFormat="1" ht="64.5" x14ac:dyDescent="0.2">
      <c r="A576" s="243" t="s">
        <v>90</v>
      </c>
      <c r="B576" s="242" t="s">
        <v>1196</v>
      </c>
      <c r="C576" s="242" t="s">
        <v>91</v>
      </c>
      <c r="D576" s="241" t="s">
        <v>64</v>
      </c>
      <c r="E576" s="389">
        <v>1.78976</v>
      </c>
      <c r="F576" s="390"/>
      <c r="G576" s="240">
        <v>431684.4</v>
      </c>
      <c r="H576" s="239">
        <v>772611</v>
      </c>
      <c r="I576" s="1">
        <f>E576/17*9</f>
        <v>0.94752000000000003</v>
      </c>
    </row>
    <row r="577" spans="1:8" s="230" customFormat="1" ht="24" outlineLevel="1" x14ac:dyDescent="0.2">
      <c r="A577" s="249" t="s">
        <v>1297</v>
      </c>
      <c r="B577" s="247" t="s">
        <v>1194</v>
      </c>
      <c r="C577" s="248" t="s">
        <v>1193</v>
      </c>
      <c r="D577" s="247" t="s">
        <v>466</v>
      </c>
      <c r="E577" s="246">
        <v>123.2</v>
      </c>
      <c r="F577" s="246">
        <v>220.4984</v>
      </c>
      <c r="G577" s="245">
        <v>2668</v>
      </c>
      <c r="H577" s="244">
        <v>588290</v>
      </c>
    </row>
    <row r="578" spans="1:8" s="230" customFormat="1" outlineLevel="1" x14ac:dyDescent="0.2">
      <c r="A578" s="249" t="s">
        <v>1296</v>
      </c>
      <c r="B578" s="247" t="s">
        <v>654</v>
      </c>
      <c r="C578" s="248" t="s">
        <v>653</v>
      </c>
      <c r="D578" s="247" t="s">
        <v>640</v>
      </c>
      <c r="E578" s="246">
        <v>2.6880000000000002</v>
      </c>
      <c r="F578" s="246">
        <v>4.8109000000000002</v>
      </c>
      <c r="G578" s="246">
        <v>3296.28</v>
      </c>
      <c r="H578" s="244">
        <v>15858</v>
      </c>
    </row>
    <row r="579" spans="1:8" s="215" customFormat="1" x14ac:dyDescent="0.2">
      <c r="A579" s="221"/>
      <c r="B579" s="219"/>
      <c r="C579" s="220" t="s">
        <v>652</v>
      </c>
      <c r="D579" s="219"/>
      <c r="E579" s="218"/>
      <c r="F579" s="218"/>
      <c r="G579" s="217">
        <v>337558.03</v>
      </c>
      <c r="H579" s="216">
        <v>604148</v>
      </c>
    </row>
    <row r="580" spans="1:8" s="230" customFormat="1" ht="24" outlineLevel="1" x14ac:dyDescent="0.2">
      <c r="A580" s="249" t="s">
        <v>1295</v>
      </c>
      <c r="B580" s="247" t="s">
        <v>1190</v>
      </c>
      <c r="C580" s="248" t="s">
        <v>526</v>
      </c>
      <c r="D580" s="247" t="s">
        <v>501</v>
      </c>
      <c r="E580" s="246">
        <v>48.16</v>
      </c>
      <c r="F580" s="246">
        <v>86.194800000000001</v>
      </c>
      <c r="G580" s="245">
        <v>1779</v>
      </c>
      <c r="H580" s="244">
        <v>153341</v>
      </c>
    </row>
    <row r="581" spans="1:8" s="230" customFormat="1" outlineLevel="2" x14ac:dyDescent="0.2">
      <c r="A581" s="237"/>
      <c r="B581" s="236" t="s">
        <v>642</v>
      </c>
      <c r="C581" s="235" t="s">
        <v>641</v>
      </c>
      <c r="D581" s="234" t="s">
        <v>640</v>
      </c>
      <c r="E581" s="233" t="s">
        <v>223</v>
      </c>
      <c r="F581" s="233" t="s">
        <v>223</v>
      </c>
      <c r="G581" s="232" t="s">
        <v>223</v>
      </c>
      <c r="H581" s="231" t="s">
        <v>223</v>
      </c>
    </row>
    <row r="582" spans="1:8" s="230" customFormat="1" ht="21.75" outlineLevel="1" x14ac:dyDescent="0.2">
      <c r="A582" s="228" t="s">
        <v>1294</v>
      </c>
      <c r="B582" s="226" t="s">
        <v>1163</v>
      </c>
      <c r="C582" s="227" t="s">
        <v>504</v>
      </c>
      <c r="D582" s="226" t="s">
        <v>501</v>
      </c>
      <c r="E582" s="223">
        <v>0.33600000000000002</v>
      </c>
      <c r="F582" s="223">
        <v>0.60140000000000005</v>
      </c>
      <c r="G582" s="225">
        <v>16</v>
      </c>
      <c r="H582" s="222">
        <v>10</v>
      </c>
    </row>
    <row r="583" spans="1:8" s="230" customFormat="1" outlineLevel="2" x14ac:dyDescent="0.2">
      <c r="A583" s="237"/>
      <c r="B583" s="236" t="s">
        <v>642</v>
      </c>
      <c r="C583" s="235" t="s">
        <v>641</v>
      </c>
      <c r="D583" s="234" t="s">
        <v>640</v>
      </c>
      <c r="E583" s="233" t="s">
        <v>223</v>
      </c>
      <c r="F583" s="233" t="s">
        <v>223</v>
      </c>
      <c r="G583" s="232" t="s">
        <v>223</v>
      </c>
      <c r="H583" s="231" t="s">
        <v>223</v>
      </c>
    </row>
    <row r="584" spans="1:8" s="230" customFormat="1" ht="24" outlineLevel="1" x14ac:dyDescent="0.2">
      <c r="A584" s="249" t="s">
        <v>1293</v>
      </c>
      <c r="B584" s="247" t="s">
        <v>1187</v>
      </c>
      <c r="C584" s="248" t="s">
        <v>520</v>
      </c>
      <c r="D584" s="247" t="s">
        <v>501</v>
      </c>
      <c r="E584" s="246">
        <v>1.232</v>
      </c>
      <c r="F584" s="246">
        <v>2.2050000000000001</v>
      </c>
      <c r="G584" s="245">
        <v>8886</v>
      </c>
      <c r="H584" s="244">
        <v>19593</v>
      </c>
    </row>
    <row r="585" spans="1:8" s="230" customFormat="1" outlineLevel="2" x14ac:dyDescent="0.2">
      <c r="A585" s="237"/>
      <c r="B585" s="236" t="s">
        <v>642</v>
      </c>
      <c r="C585" s="235" t="s">
        <v>645</v>
      </c>
      <c r="D585" s="234" t="s">
        <v>640</v>
      </c>
      <c r="E585" s="238">
        <v>1.232</v>
      </c>
      <c r="F585" s="238">
        <v>2.2050000000000001</v>
      </c>
      <c r="G585" s="238">
        <v>3936</v>
      </c>
      <c r="H585" s="231">
        <v>8678.8799999999992</v>
      </c>
    </row>
    <row r="586" spans="1:8" s="230" customFormat="1" ht="21.75" outlineLevel="1" x14ac:dyDescent="0.2">
      <c r="A586" s="228" t="s">
        <v>1292</v>
      </c>
      <c r="B586" s="226" t="s">
        <v>1185</v>
      </c>
      <c r="C586" s="227" t="s">
        <v>514</v>
      </c>
      <c r="D586" s="226" t="s">
        <v>501</v>
      </c>
      <c r="E586" s="223">
        <v>0.44800000000000001</v>
      </c>
      <c r="F586" s="223">
        <v>0.80179999999999996</v>
      </c>
      <c r="G586" s="225">
        <v>48</v>
      </c>
      <c r="H586" s="222">
        <v>38</v>
      </c>
    </row>
    <row r="587" spans="1:8" s="230" customFormat="1" outlineLevel="2" x14ac:dyDescent="0.2">
      <c r="A587" s="237"/>
      <c r="B587" s="236" t="s">
        <v>642</v>
      </c>
      <c r="C587" s="235" t="s">
        <v>641</v>
      </c>
      <c r="D587" s="234" t="s">
        <v>640</v>
      </c>
      <c r="E587" s="233" t="s">
        <v>223</v>
      </c>
      <c r="F587" s="233" t="s">
        <v>223</v>
      </c>
      <c r="G587" s="232" t="s">
        <v>223</v>
      </c>
      <c r="H587" s="231" t="s">
        <v>223</v>
      </c>
    </row>
    <row r="588" spans="1:8" s="230" customFormat="1" ht="21.75" outlineLevel="1" x14ac:dyDescent="0.2">
      <c r="A588" s="228" t="s">
        <v>1291</v>
      </c>
      <c r="B588" s="226" t="s">
        <v>1156</v>
      </c>
      <c r="C588" s="227" t="s">
        <v>517</v>
      </c>
      <c r="D588" s="226" t="s">
        <v>501</v>
      </c>
      <c r="E588" s="223">
        <v>0.89600000000000002</v>
      </c>
      <c r="F588" s="223">
        <v>1.6035999999999999</v>
      </c>
      <c r="G588" s="225">
        <v>2974</v>
      </c>
      <c r="H588" s="222">
        <v>4769</v>
      </c>
    </row>
    <row r="589" spans="1:8" s="230" customFormat="1" outlineLevel="2" x14ac:dyDescent="0.2">
      <c r="A589" s="237"/>
      <c r="B589" s="236" t="s">
        <v>642</v>
      </c>
      <c r="C589" s="235" t="s">
        <v>645</v>
      </c>
      <c r="D589" s="234" t="s">
        <v>640</v>
      </c>
      <c r="E589" s="238">
        <v>0.89600000000000002</v>
      </c>
      <c r="F589" s="238">
        <v>1.6035999999999999</v>
      </c>
      <c r="G589" s="238">
        <v>2755</v>
      </c>
      <c r="H589" s="231">
        <v>4417.92</v>
      </c>
    </row>
    <row r="590" spans="1:8" s="230" customFormat="1" ht="24" outlineLevel="1" x14ac:dyDescent="0.2">
      <c r="A590" s="249" t="s">
        <v>1290</v>
      </c>
      <c r="B590" s="247" t="s">
        <v>1154</v>
      </c>
      <c r="C590" s="248" t="s">
        <v>509</v>
      </c>
      <c r="D590" s="247" t="s">
        <v>501</v>
      </c>
      <c r="E590" s="246">
        <v>2.6880000000000002</v>
      </c>
      <c r="F590" s="246">
        <v>4.8109000000000002</v>
      </c>
      <c r="G590" s="245">
        <v>55</v>
      </c>
      <c r="H590" s="244">
        <v>265</v>
      </c>
    </row>
    <row r="591" spans="1:8" s="230" customFormat="1" outlineLevel="2" x14ac:dyDescent="0.2">
      <c r="A591" s="237"/>
      <c r="B591" s="236" t="s">
        <v>642</v>
      </c>
      <c r="C591" s="235" t="s">
        <v>641</v>
      </c>
      <c r="D591" s="234" t="s">
        <v>640</v>
      </c>
      <c r="E591" s="233" t="s">
        <v>223</v>
      </c>
      <c r="F591" s="233" t="s">
        <v>223</v>
      </c>
      <c r="G591" s="232" t="s">
        <v>223</v>
      </c>
      <c r="H591" s="231" t="s">
        <v>223</v>
      </c>
    </row>
    <row r="592" spans="1:8" s="230" customFormat="1" ht="21.75" outlineLevel="1" x14ac:dyDescent="0.2">
      <c r="A592" s="228" t="s">
        <v>1289</v>
      </c>
      <c r="B592" s="226" t="s">
        <v>1151</v>
      </c>
      <c r="C592" s="227" t="s">
        <v>519</v>
      </c>
      <c r="D592" s="226" t="s">
        <v>501</v>
      </c>
      <c r="E592" s="223">
        <v>0.56000000000000005</v>
      </c>
      <c r="F592" s="223">
        <v>1.0023</v>
      </c>
      <c r="G592" s="225">
        <v>6133</v>
      </c>
      <c r="H592" s="222">
        <v>6147</v>
      </c>
    </row>
    <row r="593" spans="1:9" s="230" customFormat="1" outlineLevel="2" x14ac:dyDescent="0.2">
      <c r="A593" s="237"/>
      <c r="B593" s="236" t="s">
        <v>642</v>
      </c>
      <c r="C593" s="235" t="s">
        <v>645</v>
      </c>
      <c r="D593" s="234" t="s">
        <v>640</v>
      </c>
      <c r="E593" s="238">
        <v>0.56000000000000005</v>
      </c>
      <c r="F593" s="238">
        <v>1.0023</v>
      </c>
      <c r="G593" s="238">
        <v>2755</v>
      </c>
      <c r="H593" s="231">
        <v>2761.34</v>
      </c>
    </row>
    <row r="594" spans="1:9" s="230" customFormat="1" ht="24" outlineLevel="1" x14ac:dyDescent="0.2">
      <c r="A594" s="249" t="s">
        <v>1288</v>
      </c>
      <c r="B594" s="247" t="s">
        <v>1149</v>
      </c>
      <c r="C594" s="248" t="s">
        <v>508</v>
      </c>
      <c r="D594" s="247" t="s">
        <v>501</v>
      </c>
      <c r="E594" s="246">
        <v>1.008</v>
      </c>
      <c r="F594" s="246">
        <v>1.8041</v>
      </c>
      <c r="G594" s="245">
        <v>88</v>
      </c>
      <c r="H594" s="244">
        <v>159</v>
      </c>
    </row>
    <row r="595" spans="1:9" s="230" customFormat="1" outlineLevel="2" x14ac:dyDescent="0.2">
      <c r="A595" s="237"/>
      <c r="B595" s="236" t="s">
        <v>642</v>
      </c>
      <c r="C595" s="235" t="s">
        <v>641</v>
      </c>
      <c r="D595" s="234" t="s">
        <v>640</v>
      </c>
      <c r="E595" s="233" t="s">
        <v>223</v>
      </c>
      <c r="F595" s="233" t="s">
        <v>223</v>
      </c>
      <c r="G595" s="232" t="s">
        <v>223</v>
      </c>
      <c r="H595" s="231" t="s">
        <v>223</v>
      </c>
    </row>
    <row r="596" spans="1:9" s="215" customFormat="1" x14ac:dyDescent="0.2">
      <c r="A596" s="221"/>
      <c r="B596" s="219"/>
      <c r="C596" s="220" t="s">
        <v>639</v>
      </c>
      <c r="D596" s="219"/>
      <c r="E596" s="218"/>
      <c r="F596" s="218"/>
      <c r="G596" s="217">
        <v>102986.8</v>
      </c>
      <c r="H596" s="216">
        <v>184322</v>
      </c>
    </row>
    <row r="597" spans="1:9" s="230" customFormat="1" ht="21.75" outlineLevel="1" x14ac:dyDescent="0.2">
      <c r="A597" s="228" t="s">
        <v>1287</v>
      </c>
      <c r="B597" s="226" t="s">
        <v>1179</v>
      </c>
      <c r="C597" s="227" t="s">
        <v>486</v>
      </c>
      <c r="D597" s="226" t="s">
        <v>790</v>
      </c>
      <c r="E597" s="223">
        <v>0.6</v>
      </c>
      <c r="F597" s="223">
        <v>1.0739000000000001</v>
      </c>
      <c r="G597" s="225">
        <v>390</v>
      </c>
      <c r="H597" s="222">
        <v>419</v>
      </c>
    </row>
    <row r="598" spans="1:9" s="230" customFormat="1" ht="21.75" outlineLevel="1" x14ac:dyDescent="0.2">
      <c r="A598" s="228" t="s">
        <v>1286</v>
      </c>
      <c r="B598" s="226" t="s">
        <v>1145</v>
      </c>
      <c r="C598" s="227" t="s">
        <v>482</v>
      </c>
      <c r="D598" s="226" t="s">
        <v>481</v>
      </c>
      <c r="E598" s="223">
        <v>0.2</v>
      </c>
      <c r="F598" s="223">
        <v>0.35799999999999998</v>
      </c>
      <c r="G598" s="225">
        <v>229</v>
      </c>
      <c r="H598" s="222">
        <v>82</v>
      </c>
    </row>
    <row r="599" spans="1:9" s="230" customFormat="1" ht="21.75" outlineLevel="1" x14ac:dyDescent="0.2">
      <c r="A599" s="228" t="s">
        <v>1285</v>
      </c>
      <c r="B599" s="226" t="s">
        <v>1176</v>
      </c>
      <c r="C599" s="227" t="s">
        <v>489</v>
      </c>
      <c r="D599" s="226" t="s">
        <v>40</v>
      </c>
      <c r="E599" s="223">
        <v>1.9E-2</v>
      </c>
      <c r="F599" s="223">
        <v>3.4000000000000002E-2</v>
      </c>
      <c r="G599" s="225">
        <v>289955</v>
      </c>
      <c r="H599" s="222">
        <v>9860</v>
      </c>
    </row>
    <row r="600" spans="1:9" s="215" customFormat="1" x14ac:dyDescent="0.2">
      <c r="A600" s="221"/>
      <c r="B600" s="219"/>
      <c r="C600" s="220" t="s">
        <v>634</v>
      </c>
      <c r="D600" s="219"/>
      <c r="E600" s="218"/>
      <c r="F600" s="218"/>
      <c r="G600" s="229" t="s">
        <v>223</v>
      </c>
      <c r="H600" s="216">
        <v>-1</v>
      </c>
    </row>
    <row r="601" spans="1:9" s="2" customFormat="1" x14ac:dyDescent="0.2">
      <c r="A601" s="228"/>
      <c r="B601" s="226"/>
      <c r="C601" s="227" t="s">
        <v>613</v>
      </c>
      <c r="D601" s="226" t="s">
        <v>633</v>
      </c>
      <c r="E601" s="225">
        <v>69</v>
      </c>
      <c r="F601" s="224"/>
      <c r="G601" s="223">
        <v>232915.04</v>
      </c>
      <c r="H601" s="222">
        <v>416862</v>
      </c>
    </row>
    <row r="602" spans="1:9" s="215" customFormat="1" x14ac:dyDescent="0.2">
      <c r="A602" s="221"/>
      <c r="B602" s="219"/>
      <c r="C602" s="220" t="s">
        <v>632</v>
      </c>
      <c r="D602" s="219"/>
      <c r="E602" s="218"/>
      <c r="F602" s="218"/>
      <c r="G602" s="217">
        <v>664599.43999999994</v>
      </c>
      <c r="H602" s="216">
        <v>1189473</v>
      </c>
    </row>
    <row r="603" spans="1:9" s="1" customFormat="1" ht="25.5" x14ac:dyDescent="0.2">
      <c r="A603" s="243" t="s">
        <v>294</v>
      </c>
      <c r="B603" s="242" t="s">
        <v>766</v>
      </c>
      <c r="C603" s="242" t="s">
        <v>479</v>
      </c>
      <c r="D603" s="241" t="s">
        <v>267</v>
      </c>
      <c r="E603" s="399">
        <v>68</v>
      </c>
      <c r="F603" s="400"/>
      <c r="G603" s="240">
        <v>17103.39</v>
      </c>
      <c r="H603" s="239">
        <v>1163031</v>
      </c>
      <c r="I603" s="1">
        <f t="shared" ref="I603:I604" si="8">E603/17*9</f>
        <v>36</v>
      </c>
    </row>
    <row r="604" spans="1:9" s="1" customFormat="1" ht="38.25" x14ac:dyDescent="0.2">
      <c r="A604" s="243" t="s">
        <v>295</v>
      </c>
      <c r="B604" s="242" t="s">
        <v>1175</v>
      </c>
      <c r="C604" s="242" t="s">
        <v>494</v>
      </c>
      <c r="D604" s="241" t="s">
        <v>40</v>
      </c>
      <c r="E604" s="389">
        <v>0.56505280000000002</v>
      </c>
      <c r="F604" s="390"/>
      <c r="G604" s="250">
        <v>325262</v>
      </c>
      <c r="H604" s="239">
        <v>183790</v>
      </c>
      <c r="I604" s="1">
        <f t="shared" si="8"/>
        <v>0.29914560000000001</v>
      </c>
    </row>
    <row r="605" spans="1:9" s="3" customFormat="1" ht="12.75" customHeight="1" x14ac:dyDescent="0.2">
      <c r="A605" s="252"/>
      <c r="B605" s="251"/>
      <c r="C605" s="251"/>
      <c r="D605" s="251"/>
      <c r="E605" s="397" t="s">
        <v>296</v>
      </c>
      <c r="F605" s="397"/>
      <c r="G605" s="397"/>
      <c r="H605" s="398"/>
    </row>
    <row r="606" spans="1:9" s="1" customFormat="1" ht="45" x14ac:dyDescent="0.2">
      <c r="A606" s="243" t="s">
        <v>92</v>
      </c>
      <c r="B606" s="242" t="s">
        <v>807</v>
      </c>
      <c r="C606" s="242" t="s">
        <v>33</v>
      </c>
      <c r="D606" s="241" t="s">
        <v>806</v>
      </c>
      <c r="E606" s="389">
        <v>29.303999999999998</v>
      </c>
      <c r="F606" s="390"/>
      <c r="G606" s="240">
        <v>5520.81</v>
      </c>
      <c r="H606" s="239">
        <v>161782</v>
      </c>
      <c r="I606" s="1">
        <f>E606/2</f>
        <v>14.651999999999999</v>
      </c>
    </row>
    <row r="607" spans="1:9" s="230" customFormat="1" ht="24" outlineLevel="1" x14ac:dyDescent="0.2">
      <c r="A607" s="228" t="s">
        <v>1284</v>
      </c>
      <c r="B607" s="226" t="s">
        <v>804</v>
      </c>
      <c r="C607" s="227" t="s">
        <v>803</v>
      </c>
      <c r="D607" s="226" t="s">
        <v>466</v>
      </c>
      <c r="E607" s="223">
        <v>0.95199999999999996</v>
      </c>
      <c r="F607" s="223">
        <v>27.897400000000001</v>
      </c>
      <c r="G607" s="225">
        <v>2116</v>
      </c>
      <c r="H607" s="222">
        <v>59031</v>
      </c>
    </row>
    <row r="608" spans="1:9" s="230" customFormat="1" outlineLevel="1" x14ac:dyDescent="0.2">
      <c r="A608" s="228" t="s">
        <v>1283</v>
      </c>
      <c r="B608" s="226" t="s">
        <v>654</v>
      </c>
      <c r="C608" s="227" t="s">
        <v>653</v>
      </c>
      <c r="D608" s="226" t="s">
        <v>640</v>
      </c>
      <c r="E608" s="223">
        <v>0.6048</v>
      </c>
      <c r="F608" s="223">
        <v>17.723099999999999</v>
      </c>
      <c r="G608" s="223">
        <v>2834.73</v>
      </c>
      <c r="H608" s="222">
        <v>50240</v>
      </c>
    </row>
    <row r="609" spans="1:9" s="215" customFormat="1" x14ac:dyDescent="0.2">
      <c r="A609" s="221"/>
      <c r="B609" s="219"/>
      <c r="C609" s="220" t="s">
        <v>652</v>
      </c>
      <c r="D609" s="219"/>
      <c r="E609" s="218"/>
      <c r="F609" s="218"/>
      <c r="G609" s="217">
        <v>3728.86</v>
      </c>
      <c r="H609" s="216">
        <v>109271</v>
      </c>
    </row>
    <row r="610" spans="1:9" s="230" customFormat="1" ht="25.5" outlineLevel="1" x14ac:dyDescent="0.2">
      <c r="A610" s="228" t="s">
        <v>1282</v>
      </c>
      <c r="B610" s="226" t="s">
        <v>800</v>
      </c>
      <c r="C610" s="227" t="s">
        <v>799</v>
      </c>
      <c r="D610" s="226" t="s">
        <v>501</v>
      </c>
      <c r="E610" s="223">
        <v>0.51519999999999999</v>
      </c>
      <c r="F610" s="223">
        <v>15.0974</v>
      </c>
      <c r="G610" s="225">
        <v>5283</v>
      </c>
      <c r="H610" s="222">
        <v>79760</v>
      </c>
    </row>
    <row r="611" spans="1:9" s="230" customFormat="1" outlineLevel="2" x14ac:dyDescent="0.2">
      <c r="A611" s="237"/>
      <c r="B611" s="236" t="s">
        <v>642</v>
      </c>
      <c r="C611" s="235" t="s">
        <v>645</v>
      </c>
      <c r="D611" s="234" t="s">
        <v>640</v>
      </c>
      <c r="E611" s="238">
        <v>0.51519999999999999</v>
      </c>
      <c r="F611" s="238">
        <v>15.0974</v>
      </c>
      <c r="G611" s="238">
        <v>2755</v>
      </c>
      <c r="H611" s="231">
        <v>41593.339999999997</v>
      </c>
    </row>
    <row r="612" spans="1:9" s="230" customFormat="1" ht="24" outlineLevel="1" x14ac:dyDescent="0.2">
      <c r="A612" s="249" t="s">
        <v>1281</v>
      </c>
      <c r="B612" s="247" t="s">
        <v>797</v>
      </c>
      <c r="C612" s="248" t="s">
        <v>516</v>
      </c>
      <c r="D612" s="247" t="s">
        <v>501</v>
      </c>
      <c r="E612" s="246">
        <v>1.03</v>
      </c>
      <c r="F612" s="246">
        <v>30.194800000000001</v>
      </c>
      <c r="G612" s="245">
        <v>17</v>
      </c>
      <c r="H612" s="244">
        <v>513</v>
      </c>
    </row>
    <row r="613" spans="1:9" s="230" customFormat="1" outlineLevel="2" x14ac:dyDescent="0.2">
      <c r="A613" s="237"/>
      <c r="B613" s="236" t="s">
        <v>642</v>
      </c>
      <c r="C613" s="235" t="s">
        <v>641</v>
      </c>
      <c r="D613" s="234" t="s">
        <v>640</v>
      </c>
      <c r="E613" s="233" t="s">
        <v>223</v>
      </c>
      <c r="F613" s="233" t="s">
        <v>223</v>
      </c>
      <c r="G613" s="232" t="s">
        <v>223</v>
      </c>
      <c r="H613" s="231" t="s">
        <v>223</v>
      </c>
    </row>
    <row r="614" spans="1:9" s="230" customFormat="1" ht="24" outlineLevel="1" x14ac:dyDescent="0.2">
      <c r="A614" s="228" t="s">
        <v>1280</v>
      </c>
      <c r="B614" s="226" t="s">
        <v>795</v>
      </c>
      <c r="C614" s="227" t="s">
        <v>522</v>
      </c>
      <c r="D614" s="226" t="s">
        <v>501</v>
      </c>
      <c r="E614" s="223">
        <v>8.9599999999999999E-2</v>
      </c>
      <c r="F614" s="223">
        <v>2.6255999999999999</v>
      </c>
      <c r="G614" s="225">
        <v>8561</v>
      </c>
      <c r="H614" s="222">
        <v>22478</v>
      </c>
    </row>
    <row r="615" spans="1:9" s="230" customFormat="1" outlineLevel="2" x14ac:dyDescent="0.2">
      <c r="A615" s="237"/>
      <c r="B615" s="236" t="s">
        <v>642</v>
      </c>
      <c r="C615" s="235" t="s">
        <v>645</v>
      </c>
      <c r="D615" s="234" t="s">
        <v>640</v>
      </c>
      <c r="E615" s="238">
        <v>8.9599999999999999E-2</v>
      </c>
      <c r="F615" s="238">
        <v>2.6255999999999999</v>
      </c>
      <c r="G615" s="238">
        <v>3293</v>
      </c>
      <c r="H615" s="231">
        <v>8646.1</v>
      </c>
    </row>
    <row r="616" spans="1:9" s="215" customFormat="1" x14ac:dyDescent="0.2">
      <c r="A616" s="221"/>
      <c r="B616" s="219"/>
      <c r="C616" s="220" t="s">
        <v>639</v>
      </c>
      <c r="D616" s="219"/>
      <c r="E616" s="218"/>
      <c r="F616" s="218"/>
      <c r="G616" s="217">
        <v>3506.38</v>
      </c>
      <c r="H616" s="216">
        <v>102751</v>
      </c>
    </row>
    <row r="617" spans="1:9" s="230" customFormat="1" ht="24" outlineLevel="1" x14ac:dyDescent="0.2">
      <c r="A617" s="249" t="s">
        <v>1279</v>
      </c>
      <c r="B617" s="247" t="s">
        <v>793</v>
      </c>
      <c r="C617" s="248" t="s">
        <v>495</v>
      </c>
      <c r="D617" s="247" t="s">
        <v>790</v>
      </c>
      <c r="E617" s="246">
        <v>1.1499999999999999</v>
      </c>
      <c r="F617" s="246">
        <v>33.699599999999997</v>
      </c>
      <c r="G617" s="245">
        <v>4760</v>
      </c>
      <c r="H617" s="244">
        <v>160410</v>
      </c>
    </row>
    <row r="618" spans="1:9" s="230" customFormat="1" ht="21.75" outlineLevel="1" x14ac:dyDescent="0.2">
      <c r="A618" s="228" t="s">
        <v>1278</v>
      </c>
      <c r="B618" s="226" t="s">
        <v>791</v>
      </c>
      <c r="C618" s="227" t="s">
        <v>484</v>
      </c>
      <c r="D618" s="226" t="s">
        <v>790</v>
      </c>
      <c r="E618" s="223">
        <v>0.15</v>
      </c>
      <c r="F618" s="223">
        <v>4.3956</v>
      </c>
      <c r="G618" s="225">
        <v>37</v>
      </c>
      <c r="H618" s="222">
        <v>163</v>
      </c>
    </row>
    <row r="619" spans="1:9" s="215" customFormat="1" x14ac:dyDescent="0.2">
      <c r="A619" s="221"/>
      <c r="B619" s="219"/>
      <c r="C619" s="220" t="s">
        <v>634</v>
      </c>
      <c r="D619" s="219"/>
      <c r="E619" s="218"/>
      <c r="F619" s="218"/>
      <c r="G619" s="229" t="s">
        <v>223</v>
      </c>
      <c r="H619" s="216" t="s">
        <v>223</v>
      </c>
    </row>
    <row r="620" spans="1:9" s="2" customFormat="1" x14ac:dyDescent="0.2">
      <c r="A620" s="228"/>
      <c r="B620" s="226"/>
      <c r="C620" s="227" t="s">
        <v>613</v>
      </c>
      <c r="D620" s="226" t="s">
        <v>633</v>
      </c>
      <c r="E620" s="225">
        <v>93</v>
      </c>
      <c r="F620" s="224"/>
      <c r="G620" s="223">
        <v>3467.84</v>
      </c>
      <c r="H620" s="222">
        <v>101622</v>
      </c>
    </row>
    <row r="621" spans="1:9" s="215" customFormat="1" x14ac:dyDescent="0.2">
      <c r="A621" s="221"/>
      <c r="B621" s="219"/>
      <c r="C621" s="220" t="s">
        <v>632</v>
      </c>
      <c r="D621" s="219"/>
      <c r="E621" s="218"/>
      <c r="F621" s="218"/>
      <c r="G621" s="217">
        <v>8988.65</v>
      </c>
      <c r="H621" s="216">
        <v>263404</v>
      </c>
    </row>
    <row r="622" spans="1:9" s="1" customFormat="1" ht="64.5" x14ac:dyDescent="0.2">
      <c r="A622" s="243" t="s">
        <v>297</v>
      </c>
      <c r="B622" s="242" t="s">
        <v>789</v>
      </c>
      <c r="C622" s="242" t="s">
        <v>788</v>
      </c>
      <c r="D622" s="241" t="s">
        <v>40</v>
      </c>
      <c r="E622" s="389">
        <v>4.4805815999999998</v>
      </c>
      <c r="F622" s="390"/>
      <c r="G622" s="240">
        <v>4103.5200000000004</v>
      </c>
      <c r="H622" s="239">
        <v>18386</v>
      </c>
      <c r="I622" s="1">
        <f>E622/2</f>
        <v>2.2402907999999999</v>
      </c>
    </row>
    <row r="623" spans="1:9" s="230" customFormat="1" outlineLevel="1" x14ac:dyDescent="0.2">
      <c r="A623" s="228" t="s">
        <v>1277</v>
      </c>
      <c r="B623" s="226" t="s">
        <v>654</v>
      </c>
      <c r="C623" s="227" t="s">
        <v>653</v>
      </c>
      <c r="D623" s="226" t="s">
        <v>640</v>
      </c>
      <c r="E623" s="223">
        <v>0.64959999999999996</v>
      </c>
      <c r="F623" s="223">
        <v>2.9106000000000001</v>
      </c>
      <c r="G623" s="223">
        <v>3293.15</v>
      </c>
      <c r="H623" s="222">
        <v>9585</v>
      </c>
    </row>
    <row r="624" spans="1:9" s="215" customFormat="1" x14ac:dyDescent="0.2">
      <c r="A624" s="221"/>
      <c r="B624" s="219"/>
      <c r="C624" s="220" t="s">
        <v>652</v>
      </c>
      <c r="D624" s="219"/>
      <c r="E624" s="218"/>
      <c r="F624" s="218"/>
      <c r="G624" s="217">
        <v>2139.13</v>
      </c>
      <c r="H624" s="216">
        <v>9585</v>
      </c>
    </row>
    <row r="625" spans="1:9" s="230" customFormat="1" ht="21.75" outlineLevel="1" x14ac:dyDescent="0.2">
      <c r="A625" s="228" t="s">
        <v>1276</v>
      </c>
      <c r="B625" s="226" t="s">
        <v>785</v>
      </c>
      <c r="C625" s="227" t="s">
        <v>521</v>
      </c>
      <c r="D625" s="226" t="s">
        <v>501</v>
      </c>
      <c r="E625" s="223">
        <v>0.32479999999999998</v>
      </c>
      <c r="F625" s="223">
        <v>1.4553</v>
      </c>
      <c r="G625" s="225">
        <v>12634</v>
      </c>
      <c r="H625" s="222">
        <v>18386</v>
      </c>
    </row>
    <row r="626" spans="1:9" s="230" customFormat="1" outlineLevel="2" x14ac:dyDescent="0.2">
      <c r="A626" s="237"/>
      <c r="B626" s="236" t="s">
        <v>642</v>
      </c>
      <c r="C626" s="235" t="s">
        <v>784</v>
      </c>
      <c r="D626" s="234" t="s">
        <v>640</v>
      </c>
      <c r="E626" s="238">
        <v>0.64959999999999996</v>
      </c>
      <c r="F626" s="238">
        <v>2.9106000000000001</v>
      </c>
      <c r="G626" s="238">
        <v>3293</v>
      </c>
      <c r="H626" s="231">
        <v>9584.61</v>
      </c>
    </row>
    <row r="627" spans="1:9" s="215" customFormat="1" x14ac:dyDescent="0.2">
      <c r="A627" s="221"/>
      <c r="B627" s="219"/>
      <c r="C627" s="220" t="s">
        <v>639</v>
      </c>
      <c r="D627" s="219"/>
      <c r="E627" s="218"/>
      <c r="F627" s="218"/>
      <c r="G627" s="217">
        <v>4103.5200000000004</v>
      </c>
      <c r="H627" s="216">
        <v>18387</v>
      </c>
    </row>
    <row r="628" spans="1:9" s="230" customFormat="1" ht="24" outlineLevel="1" x14ac:dyDescent="0.2">
      <c r="A628" s="249" t="s">
        <v>1275</v>
      </c>
      <c r="B628" s="247" t="s">
        <v>782</v>
      </c>
      <c r="C628" s="248" t="s">
        <v>499</v>
      </c>
      <c r="D628" s="247" t="s">
        <v>40</v>
      </c>
      <c r="E628" s="246">
        <v>1.03</v>
      </c>
      <c r="F628" s="246">
        <v>4.6150000000000002</v>
      </c>
      <c r="G628" s="245">
        <v>214123</v>
      </c>
      <c r="H628" s="244">
        <v>988177</v>
      </c>
    </row>
    <row r="629" spans="1:9" s="215" customFormat="1" x14ac:dyDescent="0.2">
      <c r="A629" s="221"/>
      <c r="B629" s="219"/>
      <c r="C629" s="220" t="s">
        <v>634</v>
      </c>
      <c r="D629" s="219"/>
      <c r="E629" s="218"/>
      <c r="F629" s="218"/>
      <c r="G629" s="229" t="s">
        <v>223</v>
      </c>
      <c r="H629" s="216">
        <v>-1</v>
      </c>
    </row>
    <row r="630" spans="1:9" s="2" customFormat="1" x14ac:dyDescent="0.2">
      <c r="A630" s="228"/>
      <c r="B630" s="226"/>
      <c r="C630" s="227" t="s">
        <v>613</v>
      </c>
      <c r="D630" s="226" t="s">
        <v>633</v>
      </c>
      <c r="E630" s="225">
        <v>108</v>
      </c>
      <c r="F630" s="224"/>
      <c r="G630" s="223">
        <v>2310.2600000000002</v>
      </c>
      <c r="H630" s="222">
        <v>10351</v>
      </c>
    </row>
    <row r="631" spans="1:9" s="215" customFormat="1" x14ac:dyDescent="0.2">
      <c r="A631" s="221"/>
      <c r="B631" s="219"/>
      <c r="C631" s="220" t="s">
        <v>632</v>
      </c>
      <c r="D631" s="219"/>
      <c r="E631" s="218"/>
      <c r="F631" s="218"/>
      <c r="G631" s="217">
        <v>6413.78</v>
      </c>
      <c r="H631" s="216">
        <v>28737</v>
      </c>
    </row>
    <row r="632" spans="1:9" s="1" customFormat="1" ht="64.5" x14ac:dyDescent="0.2">
      <c r="A632" s="243" t="s">
        <v>93</v>
      </c>
      <c r="B632" s="242" t="s">
        <v>781</v>
      </c>
      <c r="C632" s="242" t="s">
        <v>36</v>
      </c>
      <c r="D632" s="241" t="s">
        <v>681</v>
      </c>
      <c r="E632" s="389">
        <v>8.82</v>
      </c>
      <c r="F632" s="390"/>
      <c r="G632" s="240">
        <v>4988.91</v>
      </c>
      <c r="H632" s="239">
        <v>44002</v>
      </c>
      <c r="I632" s="1">
        <f>E632/2</f>
        <v>4.41</v>
      </c>
    </row>
    <row r="633" spans="1:9" s="230" customFormat="1" ht="24" outlineLevel="1" x14ac:dyDescent="0.2">
      <c r="A633" s="249" t="s">
        <v>1274</v>
      </c>
      <c r="B633" s="247" t="s">
        <v>779</v>
      </c>
      <c r="C633" s="248" t="s">
        <v>778</v>
      </c>
      <c r="D633" s="247" t="s">
        <v>466</v>
      </c>
      <c r="E633" s="246">
        <v>1.512</v>
      </c>
      <c r="F633" s="246">
        <v>13.335800000000001</v>
      </c>
      <c r="G633" s="245">
        <v>1930</v>
      </c>
      <c r="H633" s="244">
        <v>25738</v>
      </c>
    </row>
    <row r="634" spans="1:9" s="230" customFormat="1" outlineLevel="1" x14ac:dyDescent="0.2">
      <c r="A634" s="228" t="s">
        <v>1273</v>
      </c>
      <c r="B634" s="226" t="s">
        <v>654</v>
      </c>
      <c r="C634" s="227" t="s">
        <v>653</v>
      </c>
      <c r="D634" s="226" t="s">
        <v>640</v>
      </c>
      <c r="E634" s="223">
        <v>0.2031</v>
      </c>
      <c r="F634" s="223">
        <v>1.7912999999999999</v>
      </c>
      <c r="G634" s="223">
        <v>2754.36</v>
      </c>
      <c r="H634" s="222">
        <v>4934</v>
      </c>
    </row>
    <row r="635" spans="1:9" s="215" customFormat="1" x14ac:dyDescent="0.2">
      <c r="A635" s="221"/>
      <c r="B635" s="219"/>
      <c r="C635" s="220" t="s">
        <v>652</v>
      </c>
      <c r="D635" s="219"/>
      <c r="E635" s="218"/>
      <c r="F635" s="218"/>
      <c r="G635" s="217">
        <v>3477.58</v>
      </c>
      <c r="H635" s="216">
        <v>30672</v>
      </c>
    </row>
    <row r="636" spans="1:9" s="230" customFormat="1" ht="24" outlineLevel="1" x14ac:dyDescent="0.2">
      <c r="A636" s="228" t="s">
        <v>1272</v>
      </c>
      <c r="B636" s="226" t="s">
        <v>714</v>
      </c>
      <c r="C636" s="227" t="s">
        <v>527</v>
      </c>
      <c r="D636" s="226" t="s">
        <v>501</v>
      </c>
      <c r="E636" s="223">
        <v>0.2016</v>
      </c>
      <c r="F636" s="223">
        <v>1.7781</v>
      </c>
      <c r="G636" s="225">
        <v>10165</v>
      </c>
      <c r="H636" s="222">
        <v>18075</v>
      </c>
    </row>
    <row r="637" spans="1:9" s="230" customFormat="1" outlineLevel="2" x14ac:dyDescent="0.2">
      <c r="A637" s="237"/>
      <c r="B637" s="236" t="s">
        <v>642</v>
      </c>
      <c r="C637" s="235" t="s">
        <v>645</v>
      </c>
      <c r="D637" s="234" t="s">
        <v>640</v>
      </c>
      <c r="E637" s="238">
        <v>0.2016</v>
      </c>
      <c r="F637" s="238">
        <v>1.7781</v>
      </c>
      <c r="G637" s="238">
        <v>2755</v>
      </c>
      <c r="H637" s="231">
        <v>4898.67</v>
      </c>
    </row>
    <row r="638" spans="1:9" s="230" customFormat="1" ht="21.75" outlineLevel="1" x14ac:dyDescent="0.2">
      <c r="A638" s="228" t="s">
        <v>1271</v>
      </c>
      <c r="B638" s="226" t="s">
        <v>684</v>
      </c>
      <c r="C638" s="227" t="s">
        <v>510</v>
      </c>
      <c r="D638" s="226" t="s">
        <v>501</v>
      </c>
      <c r="E638" s="223">
        <v>0.53759999999999997</v>
      </c>
      <c r="F638" s="223">
        <v>4.7416</v>
      </c>
      <c r="G638" s="225">
        <v>26</v>
      </c>
      <c r="H638" s="222">
        <v>123</v>
      </c>
    </row>
    <row r="639" spans="1:9" s="230" customFormat="1" outlineLevel="2" x14ac:dyDescent="0.2">
      <c r="A639" s="237"/>
      <c r="B639" s="236" t="s">
        <v>642</v>
      </c>
      <c r="C639" s="235" t="s">
        <v>641</v>
      </c>
      <c r="D639" s="234" t="s">
        <v>640</v>
      </c>
      <c r="E639" s="233" t="s">
        <v>223</v>
      </c>
      <c r="F639" s="233" t="s">
        <v>223</v>
      </c>
      <c r="G639" s="232" t="s">
        <v>223</v>
      </c>
      <c r="H639" s="231" t="s">
        <v>223</v>
      </c>
    </row>
    <row r="640" spans="1:9" s="230" customFormat="1" ht="21.75" outlineLevel="1" x14ac:dyDescent="0.2">
      <c r="A640" s="228" t="s">
        <v>1270</v>
      </c>
      <c r="B640" s="226" t="s">
        <v>646</v>
      </c>
      <c r="C640" s="227" t="s">
        <v>523</v>
      </c>
      <c r="D640" s="226" t="s">
        <v>501</v>
      </c>
      <c r="E640" s="223">
        <v>1.456E-3</v>
      </c>
      <c r="F640" s="223">
        <v>1.2800000000000001E-2</v>
      </c>
      <c r="G640" s="225">
        <v>5157</v>
      </c>
      <c r="H640" s="222">
        <v>66</v>
      </c>
    </row>
    <row r="641" spans="1:9" s="230" customFormat="1" outlineLevel="2" x14ac:dyDescent="0.2">
      <c r="A641" s="237"/>
      <c r="B641" s="236" t="s">
        <v>642</v>
      </c>
      <c r="C641" s="235" t="s">
        <v>645</v>
      </c>
      <c r="D641" s="234" t="s">
        <v>640</v>
      </c>
      <c r="E641" s="238">
        <v>1.456E-3</v>
      </c>
      <c r="F641" s="238">
        <v>1.2800000000000001E-2</v>
      </c>
      <c r="G641" s="238">
        <v>2755</v>
      </c>
      <c r="H641" s="231">
        <v>35.26</v>
      </c>
    </row>
    <row r="642" spans="1:9" s="215" customFormat="1" x14ac:dyDescent="0.2">
      <c r="A642" s="221"/>
      <c r="B642" s="219"/>
      <c r="C642" s="220" t="s">
        <v>639</v>
      </c>
      <c r="D642" s="219"/>
      <c r="E642" s="218"/>
      <c r="F642" s="218"/>
      <c r="G642" s="217">
        <v>2070.75</v>
      </c>
      <c r="H642" s="216">
        <v>18264</v>
      </c>
    </row>
    <row r="643" spans="1:9" s="2" customFormat="1" x14ac:dyDescent="0.2">
      <c r="A643" s="228"/>
      <c r="B643" s="226"/>
      <c r="C643" s="227" t="s">
        <v>613</v>
      </c>
      <c r="D643" s="226" t="s">
        <v>633</v>
      </c>
      <c r="E643" s="225">
        <v>91</v>
      </c>
      <c r="F643" s="224"/>
      <c r="G643" s="223">
        <v>3164.6</v>
      </c>
      <c r="H643" s="222">
        <v>27912</v>
      </c>
    </row>
    <row r="644" spans="1:9" s="215" customFormat="1" x14ac:dyDescent="0.2">
      <c r="A644" s="221"/>
      <c r="B644" s="219"/>
      <c r="C644" s="220" t="s">
        <v>632</v>
      </c>
      <c r="D644" s="219"/>
      <c r="E644" s="218"/>
      <c r="F644" s="218"/>
      <c r="G644" s="217">
        <v>8153.51</v>
      </c>
      <c r="H644" s="216">
        <v>71914</v>
      </c>
    </row>
    <row r="645" spans="1:9" s="1" customFormat="1" ht="22.5" x14ac:dyDescent="0.2">
      <c r="A645" s="243" t="s">
        <v>298</v>
      </c>
      <c r="B645" s="242" t="s">
        <v>773</v>
      </c>
      <c r="C645" s="242" t="s">
        <v>496</v>
      </c>
      <c r="D645" s="241" t="s">
        <v>681</v>
      </c>
      <c r="E645" s="389">
        <v>8.9963999999999995</v>
      </c>
      <c r="F645" s="390"/>
      <c r="G645" s="250">
        <v>21609</v>
      </c>
      <c r="H645" s="239">
        <v>194403</v>
      </c>
      <c r="I645" s="1">
        <f>E645/2</f>
        <v>4.4981999999999998</v>
      </c>
    </row>
    <row r="646" spans="1:9" s="1" customFormat="1" ht="64.5" x14ac:dyDescent="0.2">
      <c r="A646" s="243" t="s">
        <v>94</v>
      </c>
      <c r="B646" s="242" t="s">
        <v>1269</v>
      </c>
      <c r="C646" s="242" t="s">
        <v>95</v>
      </c>
      <c r="D646" s="241" t="s">
        <v>40</v>
      </c>
      <c r="E646" s="389">
        <v>1.44696</v>
      </c>
      <c r="F646" s="390"/>
      <c r="G646" s="240">
        <v>34327.93</v>
      </c>
      <c r="H646" s="239">
        <v>49671</v>
      </c>
      <c r="I646" s="1">
        <f>E646/2</f>
        <v>0.72348000000000001</v>
      </c>
    </row>
    <row r="647" spans="1:9" s="230" customFormat="1" ht="24" outlineLevel="1" x14ac:dyDescent="0.2">
      <c r="A647" s="249" t="s">
        <v>1268</v>
      </c>
      <c r="B647" s="247" t="s">
        <v>720</v>
      </c>
      <c r="C647" s="248" t="s">
        <v>719</v>
      </c>
      <c r="D647" s="247" t="s">
        <v>466</v>
      </c>
      <c r="E647" s="246">
        <v>14.134</v>
      </c>
      <c r="F647" s="246">
        <v>20.451899999999998</v>
      </c>
      <c r="G647" s="245">
        <v>2306</v>
      </c>
      <c r="H647" s="244">
        <v>47162</v>
      </c>
    </row>
    <row r="648" spans="1:9" s="230" customFormat="1" outlineLevel="1" x14ac:dyDescent="0.2">
      <c r="A648" s="228" t="s">
        <v>1267</v>
      </c>
      <c r="B648" s="226" t="s">
        <v>654</v>
      </c>
      <c r="C648" s="227" t="s">
        <v>653</v>
      </c>
      <c r="D648" s="226" t="s">
        <v>640</v>
      </c>
      <c r="E648" s="223">
        <v>0.19040000000000001</v>
      </c>
      <c r="F648" s="223">
        <v>0.27550000000000002</v>
      </c>
      <c r="G648" s="223">
        <v>3934.65</v>
      </c>
      <c r="H648" s="222">
        <v>1084</v>
      </c>
    </row>
    <row r="649" spans="1:9" s="215" customFormat="1" x14ac:dyDescent="0.2">
      <c r="A649" s="221"/>
      <c r="B649" s="219"/>
      <c r="C649" s="220" t="s">
        <v>652</v>
      </c>
      <c r="D649" s="219"/>
      <c r="E649" s="218"/>
      <c r="F649" s="218"/>
      <c r="G649" s="217">
        <v>33343.339999999997</v>
      </c>
      <c r="H649" s="216">
        <v>48246</v>
      </c>
    </row>
    <row r="650" spans="1:9" s="230" customFormat="1" ht="21.75" outlineLevel="1" x14ac:dyDescent="0.2">
      <c r="A650" s="228" t="s">
        <v>1266</v>
      </c>
      <c r="B650" s="226" t="s">
        <v>734</v>
      </c>
      <c r="C650" s="227" t="s">
        <v>503</v>
      </c>
      <c r="D650" s="226" t="s">
        <v>501</v>
      </c>
      <c r="E650" s="223">
        <v>4.48E-2</v>
      </c>
      <c r="F650" s="223">
        <v>6.4799999999999996E-2</v>
      </c>
      <c r="G650" s="225">
        <v>37</v>
      </c>
      <c r="H650" s="222">
        <v>2</v>
      </c>
    </row>
    <row r="651" spans="1:9" s="230" customFormat="1" outlineLevel="2" x14ac:dyDescent="0.2">
      <c r="A651" s="237"/>
      <c r="B651" s="236" t="s">
        <v>642</v>
      </c>
      <c r="C651" s="235" t="s">
        <v>641</v>
      </c>
      <c r="D651" s="234" t="s">
        <v>640</v>
      </c>
      <c r="E651" s="233" t="s">
        <v>223</v>
      </c>
      <c r="F651" s="233" t="s">
        <v>223</v>
      </c>
      <c r="G651" s="232" t="s">
        <v>223</v>
      </c>
      <c r="H651" s="231" t="s">
        <v>223</v>
      </c>
    </row>
    <row r="652" spans="1:9" s="230" customFormat="1" ht="21.75" outlineLevel="1" x14ac:dyDescent="0.2">
      <c r="A652" s="228" t="s">
        <v>1265</v>
      </c>
      <c r="B652" s="226" t="s">
        <v>686</v>
      </c>
      <c r="C652" s="227" t="s">
        <v>524</v>
      </c>
      <c r="D652" s="226" t="s">
        <v>501</v>
      </c>
      <c r="E652" s="223">
        <v>0.19040000000000001</v>
      </c>
      <c r="F652" s="223">
        <v>0.27550000000000002</v>
      </c>
      <c r="G652" s="225">
        <v>8401</v>
      </c>
      <c r="H652" s="222">
        <v>2314</v>
      </c>
    </row>
    <row r="653" spans="1:9" s="230" customFormat="1" outlineLevel="2" x14ac:dyDescent="0.2">
      <c r="A653" s="237"/>
      <c r="B653" s="236" t="s">
        <v>642</v>
      </c>
      <c r="C653" s="235" t="s">
        <v>645</v>
      </c>
      <c r="D653" s="234" t="s">
        <v>640</v>
      </c>
      <c r="E653" s="238">
        <v>0.19040000000000001</v>
      </c>
      <c r="F653" s="238">
        <v>0.27550000000000002</v>
      </c>
      <c r="G653" s="238">
        <v>3936</v>
      </c>
      <c r="H653" s="231">
        <v>1084.3699999999999</v>
      </c>
    </row>
    <row r="654" spans="1:9" s="230" customFormat="1" ht="21.75" outlineLevel="1" x14ac:dyDescent="0.2">
      <c r="A654" s="228" t="s">
        <v>1264</v>
      </c>
      <c r="B654" s="226" t="s">
        <v>741</v>
      </c>
      <c r="C654" s="227" t="s">
        <v>512</v>
      </c>
      <c r="D654" s="226" t="s">
        <v>501</v>
      </c>
      <c r="E654" s="223">
        <v>0.53759999999999997</v>
      </c>
      <c r="F654" s="223">
        <v>0.77790000000000004</v>
      </c>
      <c r="G654" s="225">
        <v>247</v>
      </c>
      <c r="H654" s="222">
        <v>192</v>
      </c>
    </row>
    <row r="655" spans="1:9" s="230" customFormat="1" outlineLevel="2" x14ac:dyDescent="0.2">
      <c r="A655" s="237"/>
      <c r="B655" s="236" t="s">
        <v>642</v>
      </c>
      <c r="C655" s="235" t="s">
        <v>641</v>
      </c>
      <c r="D655" s="234" t="s">
        <v>640</v>
      </c>
      <c r="E655" s="233" t="s">
        <v>223</v>
      </c>
      <c r="F655" s="233" t="s">
        <v>223</v>
      </c>
      <c r="G655" s="232" t="s">
        <v>223</v>
      </c>
      <c r="H655" s="231" t="s">
        <v>223</v>
      </c>
    </row>
    <row r="656" spans="1:9" s="215" customFormat="1" x14ac:dyDescent="0.2">
      <c r="A656" s="221"/>
      <c r="B656" s="219"/>
      <c r="C656" s="220" t="s">
        <v>639</v>
      </c>
      <c r="D656" s="219"/>
      <c r="E656" s="218"/>
      <c r="F656" s="218"/>
      <c r="G656" s="253">
        <v>1734</v>
      </c>
      <c r="H656" s="216">
        <v>2509</v>
      </c>
    </row>
    <row r="657" spans="1:9" s="230" customFormat="1" ht="24" outlineLevel="1" x14ac:dyDescent="0.2">
      <c r="A657" s="249" t="s">
        <v>1263</v>
      </c>
      <c r="B657" s="247" t="s">
        <v>727</v>
      </c>
      <c r="C657" s="248" t="s">
        <v>490</v>
      </c>
      <c r="D657" s="247" t="s">
        <v>481</v>
      </c>
      <c r="E657" s="245">
        <v>3</v>
      </c>
      <c r="F657" s="246">
        <v>4.3409000000000004</v>
      </c>
      <c r="G657" s="245">
        <v>530</v>
      </c>
      <c r="H657" s="244">
        <v>2301</v>
      </c>
    </row>
    <row r="658" spans="1:9" s="215" customFormat="1" x14ac:dyDescent="0.2">
      <c r="A658" s="221"/>
      <c r="B658" s="219"/>
      <c r="C658" s="220" t="s">
        <v>634</v>
      </c>
      <c r="D658" s="219"/>
      <c r="E658" s="218"/>
      <c r="F658" s="218"/>
      <c r="G658" s="229" t="s">
        <v>223</v>
      </c>
      <c r="H658" s="216" t="s">
        <v>223</v>
      </c>
    </row>
    <row r="659" spans="1:9" s="2" customFormat="1" x14ac:dyDescent="0.2">
      <c r="A659" s="228"/>
      <c r="B659" s="226"/>
      <c r="C659" s="227" t="s">
        <v>613</v>
      </c>
      <c r="D659" s="226" t="s">
        <v>633</v>
      </c>
      <c r="E659" s="225">
        <v>91</v>
      </c>
      <c r="F659" s="224"/>
      <c r="G659" s="223">
        <v>30342.44</v>
      </c>
      <c r="H659" s="222">
        <v>43904</v>
      </c>
    </row>
    <row r="660" spans="1:9" s="215" customFormat="1" x14ac:dyDescent="0.2">
      <c r="A660" s="221"/>
      <c r="B660" s="219"/>
      <c r="C660" s="220" t="s">
        <v>632</v>
      </c>
      <c r="D660" s="219"/>
      <c r="E660" s="218"/>
      <c r="F660" s="218"/>
      <c r="G660" s="217">
        <v>64670.37</v>
      </c>
      <c r="H660" s="216">
        <v>93575</v>
      </c>
    </row>
    <row r="661" spans="1:9" s="1" customFormat="1" ht="25.5" x14ac:dyDescent="0.2">
      <c r="A661" s="243" t="s">
        <v>299</v>
      </c>
      <c r="B661" s="242" t="s">
        <v>725</v>
      </c>
      <c r="C661" s="242" t="s">
        <v>477</v>
      </c>
      <c r="D661" s="241" t="s">
        <v>40</v>
      </c>
      <c r="E661" s="389">
        <v>0.98966399999999999</v>
      </c>
      <c r="F661" s="390"/>
      <c r="G661" s="250">
        <v>276904</v>
      </c>
      <c r="H661" s="239">
        <v>274042</v>
      </c>
      <c r="I661" s="1">
        <f t="shared" ref="I661:I663" si="9">E661/2</f>
        <v>0.49483199999999999</v>
      </c>
    </row>
    <row r="662" spans="1:9" s="1" customFormat="1" ht="25.5" x14ac:dyDescent="0.2">
      <c r="A662" s="243" t="s">
        <v>300</v>
      </c>
      <c r="B662" s="242" t="s">
        <v>725</v>
      </c>
      <c r="C662" s="242" t="s">
        <v>475</v>
      </c>
      <c r="D662" s="241" t="s">
        <v>40</v>
      </c>
      <c r="E662" s="389">
        <v>0.51517440000000003</v>
      </c>
      <c r="F662" s="390"/>
      <c r="G662" s="250">
        <v>276904</v>
      </c>
      <c r="H662" s="239">
        <v>142654</v>
      </c>
      <c r="I662" s="1">
        <f t="shared" si="9"/>
        <v>0.25758720000000002</v>
      </c>
    </row>
    <row r="663" spans="1:9" s="1" customFormat="1" ht="64.5" x14ac:dyDescent="0.2">
      <c r="A663" s="243" t="s">
        <v>96</v>
      </c>
      <c r="B663" s="242" t="s">
        <v>747</v>
      </c>
      <c r="C663" s="242" t="s">
        <v>97</v>
      </c>
      <c r="D663" s="241" t="s">
        <v>40</v>
      </c>
      <c r="E663" s="389">
        <v>1.1727000000000001</v>
      </c>
      <c r="F663" s="390"/>
      <c r="G663" s="240">
        <v>45402.23</v>
      </c>
      <c r="H663" s="239">
        <v>53243</v>
      </c>
      <c r="I663" s="1">
        <f t="shared" si="9"/>
        <v>0.58635000000000004</v>
      </c>
    </row>
    <row r="664" spans="1:9" s="230" customFormat="1" ht="24" outlineLevel="1" x14ac:dyDescent="0.2">
      <c r="A664" s="249" t="s">
        <v>1262</v>
      </c>
      <c r="B664" s="247" t="s">
        <v>720</v>
      </c>
      <c r="C664" s="248" t="s">
        <v>719</v>
      </c>
      <c r="D664" s="247" t="s">
        <v>466</v>
      </c>
      <c r="E664" s="246">
        <v>18.905999999999999</v>
      </c>
      <c r="F664" s="246">
        <v>22.1706</v>
      </c>
      <c r="G664" s="245">
        <v>2306</v>
      </c>
      <c r="H664" s="244">
        <v>51125</v>
      </c>
    </row>
    <row r="665" spans="1:9" s="230" customFormat="1" outlineLevel="1" x14ac:dyDescent="0.2">
      <c r="A665" s="228" t="s">
        <v>1261</v>
      </c>
      <c r="B665" s="226" t="s">
        <v>654</v>
      </c>
      <c r="C665" s="227" t="s">
        <v>653</v>
      </c>
      <c r="D665" s="226" t="s">
        <v>640</v>
      </c>
      <c r="E665" s="223">
        <v>0.19040000000000001</v>
      </c>
      <c r="F665" s="223">
        <v>0.2233</v>
      </c>
      <c r="G665" s="223">
        <v>3936.72</v>
      </c>
      <c r="H665" s="222">
        <v>879</v>
      </c>
    </row>
    <row r="666" spans="1:9" s="215" customFormat="1" x14ac:dyDescent="0.2">
      <c r="A666" s="221"/>
      <c r="B666" s="219"/>
      <c r="C666" s="220" t="s">
        <v>652</v>
      </c>
      <c r="D666" s="219"/>
      <c r="E666" s="218"/>
      <c r="F666" s="218"/>
      <c r="G666" s="217">
        <v>44345.72</v>
      </c>
      <c r="H666" s="216">
        <v>52004</v>
      </c>
    </row>
    <row r="667" spans="1:9" s="230" customFormat="1" ht="21.75" outlineLevel="1" x14ac:dyDescent="0.2">
      <c r="A667" s="228" t="s">
        <v>1260</v>
      </c>
      <c r="B667" s="226" t="s">
        <v>734</v>
      </c>
      <c r="C667" s="227" t="s">
        <v>503</v>
      </c>
      <c r="D667" s="226" t="s">
        <v>501</v>
      </c>
      <c r="E667" s="223">
        <v>4.48E-2</v>
      </c>
      <c r="F667" s="223">
        <v>5.2499999999999998E-2</v>
      </c>
      <c r="G667" s="225">
        <v>37</v>
      </c>
      <c r="H667" s="222">
        <v>2</v>
      </c>
    </row>
    <row r="668" spans="1:9" s="230" customFormat="1" outlineLevel="2" x14ac:dyDescent="0.2">
      <c r="A668" s="237"/>
      <c r="B668" s="236" t="s">
        <v>642</v>
      </c>
      <c r="C668" s="235" t="s">
        <v>641</v>
      </c>
      <c r="D668" s="234" t="s">
        <v>640</v>
      </c>
      <c r="E668" s="233" t="s">
        <v>223</v>
      </c>
      <c r="F668" s="233" t="s">
        <v>223</v>
      </c>
      <c r="G668" s="232" t="s">
        <v>223</v>
      </c>
      <c r="H668" s="231" t="s">
        <v>223</v>
      </c>
    </row>
    <row r="669" spans="1:9" s="230" customFormat="1" ht="21.75" outlineLevel="1" x14ac:dyDescent="0.2">
      <c r="A669" s="228" t="s">
        <v>1259</v>
      </c>
      <c r="B669" s="226" t="s">
        <v>686</v>
      </c>
      <c r="C669" s="227" t="s">
        <v>524</v>
      </c>
      <c r="D669" s="226" t="s">
        <v>501</v>
      </c>
      <c r="E669" s="223">
        <v>0.19040000000000001</v>
      </c>
      <c r="F669" s="223">
        <v>0.2233</v>
      </c>
      <c r="G669" s="225">
        <v>8401</v>
      </c>
      <c r="H669" s="222">
        <v>1876</v>
      </c>
    </row>
    <row r="670" spans="1:9" s="230" customFormat="1" outlineLevel="2" x14ac:dyDescent="0.2">
      <c r="A670" s="237"/>
      <c r="B670" s="236" t="s">
        <v>642</v>
      </c>
      <c r="C670" s="235" t="s">
        <v>645</v>
      </c>
      <c r="D670" s="234" t="s">
        <v>640</v>
      </c>
      <c r="E670" s="238">
        <v>0.19040000000000001</v>
      </c>
      <c r="F670" s="238">
        <v>0.2233</v>
      </c>
      <c r="G670" s="238">
        <v>3936</v>
      </c>
      <c r="H670" s="231">
        <v>878.91</v>
      </c>
    </row>
    <row r="671" spans="1:9" s="230" customFormat="1" ht="21.75" outlineLevel="1" x14ac:dyDescent="0.2">
      <c r="A671" s="228" t="s">
        <v>1258</v>
      </c>
      <c r="B671" s="226" t="s">
        <v>741</v>
      </c>
      <c r="C671" s="227" t="s">
        <v>512</v>
      </c>
      <c r="D671" s="226" t="s">
        <v>501</v>
      </c>
      <c r="E671" s="223">
        <v>0.82879999999999998</v>
      </c>
      <c r="F671" s="223">
        <v>0.97189999999999999</v>
      </c>
      <c r="G671" s="225">
        <v>247</v>
      </c>
      <c r="H671" s="222">
        <v>240</v>
      </c>
    </row>
    <row r="672" spans="1:9" s="230" customFormat="1" outlineLevel="2" x14ac:dyDescent="0.2">
      <c r="A672" s="237"/>
      <c r="B672" s="236" t="s">
        <v>642</v>
      </c>
      <c r="C672" s="235" t="s">
        <v>641</v>
      </c>
      <c r="D672" s="234" t="s">
        <v>640</v>
      </c>
      <c r="E672" s="233" t="s">
        <v>223</v>
      </c>
      <c r="F672" s="233" t="s">
        <v>223</v>
      </c>
      <c r="G672" s="232" t="s">
        <v>223</v>
      </c>
      <c r="H672" s="231" t="s">
        <v>223</v>
      </c>
    </row>
    <row r="673" spans="1:9" s="215" customFormat="1" x14ac:dyDescent="0.2">
      <c r="A673" s="221"/>
      <c r="B673" s="219"/>
      <c r="C673" s="220" t="s">
        <v>639</v>
      </c>
      <c r="D673" s="219"/>
      <c r="E673" s="218"/>
      <c r="F673" s="218"/>
      <c r="G673" s="217">
        <v>1805.92</v>
      </c>
      <c r="H673" s="216">
        <v>2118</v>
      </c>
    </row>
    <row r="674" spans="1:9" s="230" customFormat="1" ht="24" outlineLevel="1" x14ac:dyDescent="0.2">
      <c r="A674" s="249" t="s">
        <v>1257</v>
      </c>
      <c r="B674" s="247" t="s">
        <v>727</v>
      </c>
      <c r="C674" s="248" t="s">
        <v>490</v>
      </c>
      <c r="D674" s="247" t="s">
        <v>481</v>
      </c>
      <c r="E674" s="245">
        <v>3</v>
      </c>
      <c r="F674" s="246">
        <v>3.5181</v>
      </c>
      <c r="G674" s="245">
        <v>530</v>
      </c>
      <c r="H674" s="244">
        <v>1865</v>
      </c>
    </row>
    <row r="675" spans="1:9" s="215" customFormat="1" x14ac:dyDescent="0.2">
      <c r="A675" s="221"/>
      <c r="B675" s="219"/>
      <c r="C675" s="220" t="s">
        <v>634</v>
      </c>
      <c r="D675" s="219"/>
      <c r="E675" s="218"/>
      <c r="F675" s="218"/>
      <c r="G675" s="229" t="s">
        <v>223</v>
      </c>
      <c r="H675" s="216" t="s">
        <v>223</v>
      </c>
    </row>
    <row r="676" spans="1:9" s="2" customFormat="1" x14ac:dyDescent="0.2">
      <c r="A676" s="228"/>
      <c r="B676" s="226"/>
      <c r="C676" s="227" t="s">
        <v>613</v>
      </c>
      <c r="D676" s="226" t="s">
        <v>633</v>
      </c>
      <c r="E676" s="225">
        <v>91</v>
      </c>
      <c r="F676" s="224"/>
      <c r="G676" s="223">
        <v>40354.61</v>
      </c>
      <c r="H676" s="222">
        <v>47324</v>
      </c>
    </row>
    <row r="677" spans="1:9" s="215" customFormat="1" x14ac:dyDescent="0.2">
      <c r="A677" s="221"/>
      <c r="B677" s="219"/>
      <c r="C677" s="220" t="s">
        <v>632</v>
      </c>
      <c r="D677" s="219"/>
      <c r="E677" s="218"/>
      <c r="F677" s="218"/>
      <c r="G677" s="217">
        <v>85756.84</v>
      </c>
      <c r="H677" s="216">
        <v>100567</v>
      </c>
    </row>
    <row r="678" spans="1:9" s="1" customFormat="1" ht="25.5" x14ac:dyDescent="0.2">
      <c r="A678" s="243" t="s">
        <v>301</v>
      </c>
      <c r="B678" s="242" t="s">
        <v>725</v>
      </c>
      <c r="C678" s="242" t="s">
        <v>478</v>
      </c>
      <c r="D678" s="241" t="s">
        <v>40</v>
      </c>
      <c r="E678" s="389">
        <v>1.219608</v>
      </c>
      <c r="F678" s="390"/>
      <c r="G678" s="250">
        <v>276904</v>
      </c>
      <c r="H678" s="239">
        <v>337714</v>
      </c>
      <c r="I678" s="1">
        <f t="shared" ref="I678:I679" si="10">E678/2</f>
        <v>0.60980400000000001</v>
      </c>
    </row>
    <row r="679" spans="1:9" s="1" customFormat="1" ht="64.5" x14ac:dyDescent="0.2">
      <c r="A679" s="243" t="s">
        <v>98</v>
      </c>
      <c r="B679" s="242" t="s">
        <v>739</v>
      </c>
      <c r="C679" s="242" t="s">
        <v>99</v>
      </c>
      <c r="D679" s="241" t="s">
        <v>40</v>
      </c>
      <c r="E679" s="389">
        <v>0.61014000000000002</v>
      </c>
      <c r="F679" s="390"/>
      <c r="G679" s="240">
        <v>41688.050000000003</v>
      </c>
      <c r="H679" s="239">
        <v>25436</v>
      </c>
      <c r="I679" s="1">
        <f t="shared" si="10"/>
        <v>0.30507000000000001</v>
      </c>
    </row>
    <row r="680" spans="1:9" s="230" customFormat="1" ht="24" outlineLevel="1" x14ac:dyDescent="0.2">
      <c r="A680" s="249" t="s">
        <v>1256</v>
      </c>
      <c r="B680" s="247" t="s">
        <v>737</v>
      </c>
      <c r="C680" s="248" t="s">
        <v>700</v>
      </c>
      <c r="D680" s="247" t="s">
        <v>466</v>
      </c>
      <c r="E680" s="246">
        <v>16.475000000000001</v>
      </c>
      <c r="F680" s="246">
        <v>10.052300000000001</v>
      </c>
      <c r="G680" s="245">
        <v>2487</v>
      </c>
      <c r="H680" s="244">
        <v>25000</v>
      </c>
    </row>
    <row r="681" spans="1:9" s="230" customFormat="1" outlineLevel="1" x14ac:dyDescent="0.2">
      <c r="A681" s="228" t="s">
        <v>1255</v>
      </c>
      <c r="B681" s="226" t="s">
        <v>654</v>
      </c>
      <c r="C681" s="227" t="s">
        <v>653</v>
      </c>
      <c r="D681" s="226" t="s">
        <v>640</v>
      </c>
      <c r="E681" s="223">
        <v>3.0200000000000001E-2</v>
      </c>
      <c r="F681" s="223">
        <v>1.84E-2</v>
      </c>
      <c r="G681" s="223">
        <v>3961.74</v>
      </c>
      <c r="H681" s="222">
        <v>73</v>
      </c>
    </row>
    <row r="682" spans="1:9" s="215" customFormat="1" x14ac:dyDescent="0.2">
      <c r="A682" s="221"/>
      <c r="B682" s="219"/>
      <c r="C682" s="220" t="s">
        <v>652</v>
      </c>
      <c r="D682" s="219"/>
      <c r="E682" s="218"/>
      <c r="F682" s="218"/>
      <c r="G682" s="217">
        <v>41093.4</v>
      </c>
      <c r="H682" s="216">
        <v>25073</v>
      </c>
    </row>
    <row r="683" spans="1:9" s="230" customFormat="1" ht="21.75" outlineLevel="1" x14ac:dyDescent="0.2">
      <c r="A683" s="228" t="s">
        <v>1254</v>
      </c>
      <c r="B683" s="226" t="s">
        <v>734</v>
      </c>
      <c r="C683" s="227" t="s">
        <v>503</v>
      </c>
      <c r="D683" s="226" t="s">
        <v>501</v>
      </c>
      <c r="E683" s="223">
        <v>3.9983999999999999E-2</v>
      </c>
      <c r="F683" s="223">
        <v>2.4400000000000002E-2</v>
      </c>
      <c r="G683" s="225">
        <v>37</v>
      </c>
      <c r="H683" s="222">
        <v>0.9</v>
      </c>
    </row>
    <row r="684" spans="1:9" s="230" customFormat="1" outlineLevel="2" x14ac:dyDescent="0.2">
      <c r="A684" s="237"/>
      <c r="B684" s="236" t="s">
        <v>642</v>
      </c>
      <c r="C684" s="235" t="s">
        <v>641</v>
      </c>
      <c r="D684" s="234" t="s">
        <v>640</v>
      </c>
      <c r="E684" s="233" t="s">
        <v>223</v>
      </c>
      <c r="F684" s="233" t="s">
        <v>223</v>
      </c>
      <c r="G684" s="232" t="s">
        <v>223</v>
      </c>
      <c r="H684" s="231" t="s">
        <v>223</v>
      </c>
    </row>
    <row r="685" spans="1:9" s="230" customFormat="1" ht="21.75" outlineLevel="1" x14ac:dyDescent="0.2">
      <c r="A685" s="228" t="s">
        <v>1253</v>
      </c>
      <c r="B685" s="226" t="s">
        <v>686</v>
      </c>
      <c r="C685" s="227" t="s">
        <v>524</v>
      </c>
      <c r="D685" s="226" t="s">
        <v>501</v>
      </c>
      <c r="E685" s="223">
        <v>3.024E-2</v>
      </c>
      <c r="F685" s="223">
        <v>1.8499999999999999E-2</v>
      </c>
      <c r="G685" s="225">
        <v>8401</v>
      </c>
      <c r="H685" s="222">
        <v>155</v>
      </c>
    </row>
    <row r="686" spans="1:9" s="230" customFormat="1" outlineLevel="2" x14ac:dyDescent="0.2">
      <c r="A686" s="237"/>
      <c r="B686" s="236" t="s">
        <v>642</v>
      </c>
      <c r="C686" s="235" t="s">
        <v>645</v>
      </c>
      <c r="D686" s="234" t="s">
        <v>640</v>
      </c>
      <c r="E686" s="238">
        <v>3.024E-2</v>
      </c>
      <c r="F686" s="238">
        <v>1.8499999999999999E-2</v>
      </c>
      <c r="G686" s="238">
        <v>3936</v>
      </c>
      <c r="H686" s="231">
        <v>72.819999999999993</v>
      </c>
    </row>
    <row r="687" spans="1:9" s="230" customFormat="1" ht="24" outlineLevel="1" x14ac:dyDescent="0.2">
      <c r="A687" s="249" t="s">
        <v>1252</v>
      </c>
      <c r="B687" s="247" t="s">
        <v>731</v>
      </c>
      <c r="C687" s="248" t="s">
        <v>512</v>
      </c>
      <c r="D687" s="247" t="s">
        <v>501</v>
      </c>
      <c r="E687" s="246">
        <v>1.431</v>
      </c>
      <c r="F687" s="246">
        <v>0.87329999999999997</v>
      </c>
      <c r="G687" s="245">
        <v>247</v>
      </c>
      <c r="H687" s="244">
        <v>216</v>
      </c>
    </row>
    <row r="688" spans="1:9" s="230" customFormat="1" outlineLevel="2" x14ac:dyDescent="0.2">
      <c r="A688" s="237"/>
      <c r="B688" s="236" t="s">
        <v>642</v>
      </c>
      <c r="C688" s="235" t="s">
        <v>641</v>
      </c>
      <c r="D688" s="234" t="s">
        <v>640</v>
      </c>
      <c r="E688" s="233" t="s">
        <v>223</v>
      </c>
      <c r="F688" s="233" t="s">
        <v>223</v>
      </c>
      <c r="G688" s="232" t="s">
        <v>223</v>
      </c>
      <c r="H688" s="231" t="s">
        <v>223</v>
      </c>
    </row>
    <row r="689" spans="1:9" s="230" customFormat="1" ht="24" outlineLevel="1" x14ac:dyDescent="0.2">
      <c r="A689" s="249" t="s">
        <v>1251</v>
      </c>
      <c r="B689" s="247" t="s">
        <v>729</v>
      </c>
      <c r="C689" s="248" t="s">
        <v>507</v>
      </c>
      <c r="D689" s="247" t="s">
        <v>501</v>
      </c>
      <c r="E689" s="246">
        <v>1.046</v>
      </c>
      <c r="F689" s="246">
        <v>0.63819999999999999</v>
      </c>
      <c r="G689" s="245">
        <v>100</v>
      </c>
      <c r="H689" s="244">
        <v>64</v>
      </c>
    </row>
    <row r="690" spans="1:9" s="230" customFormat="1" outlineLevel="2" x14ac:dyDescent="0.2">
      <c r="A690" s="237"/>
      <c r="B690" s="236" t="s">
        <v>642</v>
      </c>
      <c r="C690" s="235" t="s">
        <v>641</v>
      </c>
      <c r="D690" s="234" t="s">
        <v>640</v>
      </c>
      <c r="E690" s="233" t="s">
        <v>223</v>
      </c>
      <c r="F690" s="233" t="s">
        <v>223</v>
      </c>
      <c r="G690" s="232" t="s">
        <v>223</v>
      </c>
      <c r="H690" s="231" t="s">
        <v>223</v>
      </c>
    </row>
    <row r="691" spans="1:9" s="215" customFormat="1" x14ac:dyDescent="0.2">
      <c r="A691" s="221"/>
      <c r="B691" s="219"/>
      <c r="C691" s="220" t="s">
        <v>639</v>
      </c>
      <c r="D691" s="219"/>
      <c r="E691" s="218"/>
      <c r="F691" s="218"/>
      <c r="G691" s="217">
        <v>713.67</v>
      </c>
      <c r="H691" s="216">
        <v>436</v>
      </c>
    </row>
    <row r="692" spans="1:9" s="230" customFormat="1" ht="24" outlineLevel="1" x14ac:dyDescent="0.2">
      <c r="A692" s="249" t="s">
        <v>1250</v>
      </c>
      <c r="B692" s="247" t="s">
        <v>727</v>
      </c>
      <c r="C692" s="248" t="s">
        <v>490</v>
      </c>
      <c r="D692" s="247" t="s">
        <v>481</v>
      </c>
      <c r="E692" s="246">
        <v>7.53</v>
      </c>
      <c r="F692" s="246">
        <v>4.5944000000000003</v>
      </c>
      <c r="G692" s="245">
        <v>530</v>
      </c>
      <c r="H692" s="244">
        <v>2435</v>
      </c>
    </row>
    <row r="693" spans="1:9" s="215" customFormat="1" x14ac:dyDescent="0.2">
      <c r="A693" s="221"/>
      <c r="B693" s="219"/>
      <c r="C693" s="220" t="s">
        <v>634</v>
      </c>
      <c r="D693" s="219"/>
      <c r="E693" s="218"/>
      <c r="F693" s="218"/>
      <c r="G693" s="229" t="s">
        <v>223</v>
      </c>
      <c r="H693" s="216" t="s">
        <v>223</v>
      </c>
    </row>
    <row r="694" spans="1:9" s="2" customFormat="1" x14ac:dyDescent="0.2">
      <c r="A694" s="228"/>
      <c r="B694" s="226"/>
      <c r="C694" s="227" t="s">
        <v>613</v>
      </c>
      <c r="D694" s="226" t="s">
        <v>633</v>
      </c>
      <c r="E694" s="225">
        <v>91</v>
      </c>
      <c r="F694" s="224"/>
      <c r="G694" s="223">
        <v>37394.99</v>
      </c>
      <c r="H694" s="222">
        <v>22816</v>
      </c>
    </row>
    <row r="695" spans="1:9" s="215" customFormat="1" x14ac:dyDescent="0.2">
      <c r="A695" s="221"/>
      <c r="B695" s="219"/>
      <c r="C695" s="220" t="s">
        <v>632</v>
      </c>
      <c r="D695" s="219"/>
      <c r="E695" s="218"/>
      <c r="F695" s="218"/>
      <c r="G695" s="217">
        <v>79083.039999999994</v>
      </c>
      <c r="H695" s="216">
        <v>48252</v>
      </c>
    </row>
    <row r="696" spans="1:9" s="1" customFormat="1" ht="25.5" x14ac:dyDescent="0.2">
      <c r="A696" s="243" t="s">
        <v>302</v>
      </c>
      <c r="B696" s="242" t="s">
        <v>726</v>
      </c>
      <c r="C696" s="242" t="s">
        <v>473</v>
      </c>
      <c r="D696" s="241" t="s">
        <v>40</v>
      </c>
      <c r="E696" s="389">
        <v>6.6456000000000001E-2</v>
      </c>
      <c r="F696" s="390"/>
      <c r="G696" s="250">
        <v>299774</v>
      </c>
      <c r="H696" s="239">
        <v>19922</v>
      </c>
      <c r="I696" s="1">
        <f t="shared" ref="I696:I702" si="11">E696/2</f>
        <v>3.3228000000000001E-2</v>
      </c>
    </row>
    <row r="697" spans="1:9" s="1" customFormat="1" ht="25.5" x14ac:dyDescent="0.2">
      <c r="A697" s="243" t="s">
        <v>303</v>
      </c>
      <c r="B697" s="242" t="s">
        <v>725</v>
      </c>
      <c r="C697" s="242" t="s">
        <v>478</v>
      </c>
      <c r="D697" s="241" t="s">
        <v>40</v>
      </c>
      <c r="E697" s="389">
        <v>0.13977600000000001</v>
      </c>
      <c r="F697" s="390"/>
      <c r="G697" s="250">
        <v>276904</v>
      </c>
      <c r="H697" s="239">
        <v>38705</v>
      </c>
      <c r="I697" s="1">
        <f t="shared" si="11"/>
        <v>6.9888000000000006E-2</v>
      </c>
    </row>
    <row r="698" spans="1:9" s="1" customFormat="1" ht="25.5" x14ac:dyDescent="0.2">
      <c r="A698" s="243" t="s">
        <v>304</v>
      </c>
      <c r="B698" s="242" t="s">
        <v>724</v>
      </c>
      <c r="C698" s="242" t="s">
        <v>474</v>
      </c>
      <c r="D698" s="241" t="s">
        <v>40</v>
      </c>
      <c r="E698" s="389">
        <v>0.1302912</v>
      </c>
      <c r="F698" s="390"/>
      <c r="G698" s="250">
        <v>299981</v>
      </c>
      <c r="H698" s="239">
        <v>39085</v>
      </c>
      <c r="I698" s="1">
        <f t="shared" si="11"/>
        <v>6.5145599999999998E-2</v>
      </c>
    </row>
    <row r="699" spans="1:9" s="1" customFormat="1" ht="25.5" x14ac:dyDescent="0.2">
      <c r="A699" s="243" t="s">
        <v>305</v>
      </c>
      <c r="B699" s="242" t="s">
        <v>725</v>
      </c>
      <c r="C699" s="242" t="s">
        <v>476</v>
      </c>
      <c r="D699" s="241" t="s">
        <v>40</v>
      </c>
      <c r="E699" s="389">
        <v>0.14277119999999999</v>
      </c>
      <c r="F699" s="390"/>
      <c r="G699" s="250">
        <v>276904</v>
      </c>
      <c r="H699" s="239">
        <v>39534</v>
      </c>
      <c r="I699" s="1">
        <f t="shared" si="11"/>
        <v>7.1385599999999994E-2</v>
      </c>
    </row>
    <row r="700" spans="1:9" s="1" customFormat="1" ht="25.5" x14ac:dyDescent="0.2">
      <c r="A700" s="243" t="s">
        <v>306</v>
      </c>
      <c r="B700" s="242" t="s">
        <v>725</v>
      </c>
      <c r="C700" s="242" t="s">
        <v>478</v>
      </c>
      <c r="D700" s="241" t="s">
        <v>40</v>
      </c>
      <c r="E700" s="389">
        <v>6.9888000000000006E-2</v>
      </c>
      <c r="F700" s="390"/>
      <c r="G700" s="250">
        <v>276904</v>
      </c>
      <c r="H700" s="239">
        <v>19352</v>
      </c>
      <c r="I700" s="1">
        <f t="shared" si="11"/>
        <v>3.4944000000000003E-2</v>
      </c>
    </row>
    <row r="701" spans="1:9" s="1" customFormat="1" ht="25.5" x14ac:dyDescent="0.2">
      <c r="A701" s="243" t="s">
        <v>307</v>
      </c>
      <c r="B701" s="242" t="s">
        <v>724</v>
      </c>
      <c r="C701" s="242" t="s">
        <v>474</v>
      </c>
      <c r="D701" s="241" t="s">
        <v>40</v>
      </c>
      <c r="E701" s="389">
        <v>8.53632E-2</v>
      </c>
      <c r="F701" s="390"/>
      <c r="G701" s="250">
        <v>299981</v>
      </c>
      <c r="H701" s="239">
        <v>25607</v>
      </c>
      <c r="I701" s="1">
        <f t="shared" si="11"/>
        <v>4.26816E-2</v>
      </c>
    </row>
    <row r="702" spans="1:9" s="1" customFormat="1" ht="64.5" x14ac:dyDescent="0.2">
      <c r="A702" s="243" t="s">
        <v>100</v>
      </c>
      <c r="B702" s="242" t="s">
        <v>1249</v>
      </c>
      <c r="C702" s="242" t="s">
        <v>1248</v>
      </c>
      <c r="D702" s="241" t="s">
        <v>681</v>
      </c>
      <c r="E702" s="389">
        <v>69.84</v>
      </c>
      <c r="F702" s="390"/>
      <c r="G702" s="240">
        <v>8300.43</v>
      </c>
      <c r="H702" s="239">
        <v>579702</v>
      </c>
      <c r="I702" s="1">
        <f t="shared" si="11"/>
        <v>34.92</v>
      </c>
    </row>
    <row r="703" spans="1:9" s="230" customFormat="1" ht="24" outlineLevel="1" x14ac:dyDescent="0.2">
      <c r="A703" s="249" t="s">
        <v>1247</v>
      </c>
      <c r="B703" s="247" t="s">
        <v>720</v>
      </c>
      <c r="C703" s="248" t="s">
        <v>719</v>
      </c>
      <c r="D703" s="247" t="s">
        <v>466</v>
      </c>
      <c r="E703" s="246">
        <v>2.6320000000000001</v>
      </c>
      <c r="F703" s="246">
        <v>183.81890000000001</v>
      </c>
      <c r="G703" s="245">
        <v>2306</v>
      </c>
      <c r="H703" s="244">
        <v>423886</v>
      </c>
    </row>
    <row r="704" spans="1:9" s="230" customFormat="1" outlineLevel="1" x14ac:dyDescent="0.2">
      <c r="A704" s="228" t="s">
        <v>1246</v>
      </c>
      <c r="B704" s="226" t="s">
        <v>654</v>
      </c>
      <c r="C704" s="227" t="s">
        <v>653</v>
      </c>
      <c r="D704" s="226" t="s">
        <v>640</v>
      </c>
      <c r="E704" s="223">
        <v>0.22320000000000001</v>
      </c>
      <c r="F704" s="223">
        <v>15.5883</v>
      </c>
      <c r="G704" s="223">
        <v>2778.3</v>
      </c>
      <c r="H704" s="222">
        <v>43309</v>
      </c>
    </row>
    <row r="705" spans="1:9" s="215" customFormat="1" x14ac:dyDescent="0.2">
      <c r="A705" s="221"/>
      <c r="B705" s="219"/>
      <c r="C705" s="220" t="s">
        <v>652</v>
      </c>
      <c r="D705" s="219"/>
      <c r="E705" s="218"/>
      <c r="F705" s="218"/>
      <c r="G705" s="217">
        <v>6689.51</v>
      </c>
      <c r="H705" s="216">
        <v>467195</v>
      </c>
    </row>
    <row r="706" spans="1:9" s="230" customFormat="1" ht="21.75" outlineLevel="1" x14ac:dyDescent="0.2">
      <c r="A706" s="228" t="s">
        <v>1245</v>
      </c>
      <c r="B706" s="226" t="s">
        <v>716</v>
      </c>
      <c r="C706" s="227" t="s">
        <v>513</v>
      </c>
      <c r="D706" s="226" t="s">
        <v>501</v>
      </c>
      <c r="E706" s="223">
        <v>0.15657599999999999</v>
      </c>
      <c r="F706" s="223">
        <v>10.9353</v>
      </c>
      <c r="G706" s="225">
        <v>55</v>
      </c>
      <c r="H706" s="222">
        <v>601</v>
      </c>
    </row>
    <row r="707" spans="1:9" s="230" customFormat="1" outlineLevel="2" x14ac:dyDescent="0.2">
      <c r="A707" s="237"/>
      <c r="B707" s="236" t="s">
        <v>642</v>
      </c>
      <c r="C707" s="235" t="s">
        <v>641</v>
      </c>
      <c r="D707" s="234" t="s">
        <v>640</v>
      </c>
      <c r="E707" s="233" t="s">
        <v>223</v>
      </c>
      <c r="F707" s="233" t="s">
        <v>223</v>
      </c>
      <c r="G707" s="232" t="s">
        <v>223</v>
      </c>
      <c r="H707" s="231" t="s">
        <v>223</v>
      </c>
    </row>
    <row r="708" spans="1:9" s="230" customFormat="1" ht="24" outlineLevel="1" x14ac:dyDescent="0.2">
      <c r="A708" s="228" t="s">
        <v>1244</v>
      </c>
      <c r="B708" s="226" t="s">
        <v>714</v>
      </c>
      <c r="C708" s="227" t="s">
        <v>527</v>
      </c>
      <c r="D708" s="226" t="s">
        <v>501</v>
      </c>
      <c r="E708" s="223">
        <v>0.20921600000000001</v>
      </c>
      <c r="F708" s="223">
        <v>14.611599999999999</v>
      </c>
      <c r="G708" s="225">
        <v>10165</v>
      </c>
      <c r="H708" s="222">
        <v>148527</v>
      </c>
    </row>
    <row r="709" spans="1:9" s="230" customFormat="1" outlineLevel="2" x14ac:dyDescent="0.2">
      <c r="A709" s="237"/>
      <c r="B709" s="236" t="s">
        <v>642</v>
      </c>
      <c r="C709" s="235" t="s">
        <v>645</v>
      </c>
      <c r="D709" s="234" t="s">
        <v>640</v>
      </c>
      <c r="E709" s="238">
        <v>0.20921600000000001</v>
      </c>
      <c r="F709" s="238">
        <v>14.611599999999999</v>
      </c>
      <c r="G709" s="238">
        <v>2755</v>
      </c>
      <c r="H709" s="231">
        <v>40254.959999999999</v>
      </c>
    </row>
    <row r="710" spans="1:9" s="230" customFormat="1" ht="21.75" outlineLevel="1" x14ac:dyDescent="0.2">
      <c r="A710" s="228" t="s">
        <v>1243</v>
      </c>
      <c r="B710" s="226" t="s">
        <v>648</v>
      </c>
      <c r="C710" s="227" t="s">
        <v>515</v>
      </c>
      <c r="D710" s="226" t="s">
        <v>501</v>
      </c>
      <c r="E710" s="223">
        <v>3.0240000000000002E-3</v>
      </c>
      <c r="F710" s="223">
        <v>0.2112</v>
      </c>
      <c r="G710" s="225">
        <v>8259</v>
      </c>
      <c r="H710" s="222">
        <v>1744</v>
      </c>
    </row>
    <row r="711" spans="1:9" s="230" customFormat="1" outlineLevel="2" x14ac:dyDescent="0.2">
      <c r="A711" s="237"/>
      <c r="B711" s="236" t="s">
        <v>642</v>
      </c>
      <c r="C711" s="235" t="s">
        <v>645</v>
      </c>
      <c r="D711" s="234" t="s">
        <v>640</v>
      </c>
      <c r="E711" s="238">
        <v>3.0240000000000002E-3</v>
      </c>
      <c r="F711" s="238">
        <v>0.2112</v>
      </c>
      <c r="G711" s="238">
        <v>2755</v>
      </c>
      <c r="H711" s="231">
        <v>581.86</v>
      </c>
    </row>
    <row r="712" spans="1:9" s="230" customFormat="1" ht="21.75" outlineLevel="1" x14ac:dyDescent="0.2">
      <c r="A712" s="228" t="s">
        <v>1242</v>
      </c>
      <c r="B712" s="226" t="s">
        <v>686</v>
      </c>
      <c r="C712" s="227" t="s">
        <v>524</v>
      </c>
      <c r="D712" s="226" t="s">
        <v>501</v>
      </c>
      <c r="E712" s="223">
        <v>4.3680000000000004E-3</v>
      </c>
      <c r="F712" s="223">
        <v>0.30509999999999998</v>
      </c>
      <c r="G712" s="225">
        <v>8401</v>
      </c>
      <c r="H712" s="222">
        <v>2563</v>
      </c>
    </row>
    <row r="713" spans="1:9" s="230" customFormat="1" outlineLevel="2" x14ac:dyDescent="0.2">
      <c r="A713" s="237"/>
      <c r="B713" s="236" t="s">
        <v>642</v>
      </c>
      <c r="C713" s="235" t="s">
        <v>645</v>
      </c>
      <c r="D713" s="234" t="s">
        <v>640</v>
      </c>
      <c r="E713" s="238">
        <v>4.3680000000000004E-3</v>
      </c>
      <c r="F713" s="238">
        <v>0.30509999999999998</v>
      </c>
      <c r="G713" s="238">
        <v>3936</v>
      </c>
      <c r="H713" s="231">
        <v>1200.8699999999999</v>
      </c>
    </row>
    <row r="714" spans="1:9" s="230" customFormat="1" ht="21.75" outlineLevel="1" x14ac:dyDescent="0.2">
      <c r="A714" s="228" t="s">
        <v>1241</v>
      </c>
      <c r="B714" s="226" t="s">
        <v>646</v>
      </c>
      <c r="C714" s="227" t="s">
        <v>523</v>
      </c>
      <c r="D714" s="226" t="s">
        <v>501</v>
      </c>
      <c r="E714" s="223">
        <v>6.6080000000000002E-3</v>
      </c>
      <c r="F714" s="223">
        <v>0.46150000000000002</v>
      </c>
      <c r="G714" s="225">
        <v>5157</v>
      </c>
      <c r="H714" s="222">
        <v>2380</v>
      </c>
    </row>
    <row r="715" spans="1:9" s="230" customFormat="1" outlineLevel="2" x14ac:dyDescent="0.2">
      <c r="A715" s="237"/>
      <c r="B715" s="236" t="s">
        <v>642</v>
      </c>
      <c r="C715" s="235" t="s">
        <v>645</v>
      </c>
      <c r="D715" s="234" t="s">
        <v>640</v>
      </c>
      <c r="E715" s="238">
        <v>6.6080000000000002E-3</v>
      </c>
      <c r="F715" s="238">
        <v>0.46150000000000002</v>
      </c>
      <c r="G715" s="238">
        <v>2755</v>
      </c>
      <c r="H715" s="231">
        <v>1271.43</v>
      </c>
    </row>
    <row r="716" spans="1:9" s="215" customFormat="1" x14ac:dyDescent="0.2">
      <c r="A716" s="221"/>
      <c r="B716" s="219"/>
      <c r="C716" s="220" t="s">
        <v>639</v>
      </c>
      <c r="D716" s="219"/>
      <c r="E716" s="218"/>
      <c r="F716" s="218"/>
      <c r="G716" s="217">
        <v>2231.04</v>
      </c>
      <c r="H716" s="216">
        <v>155816</v>
      </c>
    </row>
    <row r="717" spans="1:9" s="2" customFormat="1" x14ac:dyDescent="0.2">
      <c r="A717" s="228"/>
      <c r="B717" s="226"/>
      <c r="C717" s="227" t="s">
        <v>613</v>
      </c>
      <c r="D717" s="226" t="s">
        <v>633</v>
      </c>
      <c r="E717" s="225">
        <v>91</v>
      </c>
      <c r="F717" s="224"/>
      <c r="G717" s="223">
        <v>6087.45</v>
      </c>
      <c r="H717" s="222">
        <v>425148</v>
      </c>
    </row>
    <row r="718" spans="1:9" s="215" customFormat="1" x14ac:dyDescent="0.2">
      <c r="A718" s="221"/>
      <c r="B718" s="219"/>
      <c r="C718" s="220" t="s">
        <v>632</v>
      </c>
      <c r="D718" s="219"/>
      <c r="E718" s="218"/>
      <c r="F718" s="218"/>
      <c r="G718" s="217">
        <v>14387.88</v>
      </c>
      <c r="H718" s="216">
        <v>1004850</v>
      </c>
    </row>
    <row r="719" spans="1:9" s="1" customFormat="1" ht="22.5" x14ac:dyDescent="0.2">
      <c r="A719" s="243" t="s">
        <v>308</v>
      </c>
      <c r="B719" s="242" t="s">
        <v>710</v>
      </c>
      <c r="C719" s="242" t="s">
        <v>500</v>
      </c>
      <c r="D719" s="241" t="s">
        <v>681</v>
      </c>
      <c r="E719" s="389">
        <v>70.887600000000006</v>
      </c>
      <c r="F719" s="390"/>
      <c r="G719" s="250">
        <v>24137</v>
      </c>
      <c r="H719" s="239">
        <v>1711014</v>
      </c>
      <c r="I719" s="1">
        <f t="shared" ref="I719:I720" si="12">E719/2</f>
        <v>35.443800000000003</v>
      </c>
    </row>
    <row r="720" spans="1:9" s="1" customFormat="1" ht="45" x14ac:dyDescent="0.2">
      <c r="A720" s="243" t="s">
        <v>101</v>
      </c>
      <c r="B720" s="242" t="s">
        <v>709</v>
      </c>
      <c r="C720" s="242" t="s">
        <v>51</v>
      </c>
      <c r="D720" s="241" t="s">
        <v>659</v>
      </c>
      <c r="E720" s="389">
        <v>18.899999999999999</v>
      </c>
      <c r="F720" s="390"/>
      <c r="G720" s="240">
        <v>1181.01</v>
      </c>
      <c r="H720" s="239">
        <v>22321</v>
      </c>
      <c r="I720" s="1">
        <f t="shared" si="12"/>
        <v>9.4499999999999993</v>
      </c>
    </row>
    <row r="721" spans="1:9" s="230" customFormat="1" ht="24" outlineLevel="1" x14ac:dyDescent="0.2">
      <c r="A721" s="228" t="s">
        <v>1240</v>
      </c>
      <c r="B721" s="226" t="s">
        <v>701</v>
      </c>
      <c r="C721" s="227" t="s">
        <v>700</v>
      </c>
      <c r="D721" s="226" t="s">
        <v>466</v>
      </c>
      <c r="E721" s="223">
        <v>0.47039999999999998</v>
      </c>
      <c r="F721" s="223">
        <v>8.8905999999999992</v>
      </c>
      <c r="G721" s="225">
        <v>2487</v>
      </c>
      <c r="H721" s="222">
        <v>22111</v>
      </c>
    </row>
    <row r="722" spans="1:9" s="230" customFormat="1" outlineLevel="1" x14ac:dyDescent="0.2">
      <c r="A722" s="228" t="s">
        <v>1239</v>
      </c>
      <c r="B722" s="226" t="s">
        <v>654</v>
      </c>
      <c r="C722" s="227" t="s">
        <v>653</v>
      </c>
      <c r="D722" s="226" t="s">
        <v>640</v>
      </c>
      <c r="E722" s="223">
        <v>1.5E-3</v>
      </c>
      <c r="F722" s="223">
        <v>2.8400000000000002E-2</v>
      </c>
      <c r="G722" s="223">
        <v>3386.24</v>
      </c>
      <c r="H722" s="222">
        <v>96</v>
      </c>
    </row>
    <row r="723" spans="1:9" s="215" customFormat="1" x14ac:dyDescent="0.2">
      <c r="A723" s="221"/>
      <c r="B723" s="219"/>
      <c r="C723" s="220" t="s">
        <v>652</v>
      </c>
      <c r="D723" s="219"/>
      <c r="E723" s="218"/>
      <c r="F723" s="218"/>
      <c r="G723" s="217">
        <v>1174.95</v>
      </c>
      <c r="H723" s="216">
        <v>22207</v>
      </c>
    </row>
    <row r="724" spans="1:9" s="230" customFormat="1" ht="21.75" outlineLevel="1" x14ac:dyDescent="0.2">
      <c r="A724" s="228" t="s">
        <v>1238</v>
      </c>
      <c r="B724" s="226" t="s">
        <v>686</v>
      </c>
      <c r="C724" s="227" t="s">
        <v>524</v>
      </c>
      <c r="D724" s="226" t="s">
        <v>501</v>
      </c>
      <c r="E724" s="223">
        <v>8.9599999999999999E-4</v>
      </c>
      <c r="F724" s="223">
        <v>1.6899999999999998E-2</v>
      </c>
      <c r="G724" s="225">
        <v>8401</v>
      </c>
      <c r="H724" s="222">
        <v>142</v>
      </c>
    </row>
    <row r="725" spans="1:9" s="230" customFormat="1" outlineLevel="2" x14ac:dyDescent="0.2">
      <c r="A725" s="237"/>
      <c r="B725" s="236" t="s">
        <v>642</v>
      </c>
      <c r="C725" s="235" t="s">
        <v>645</v>
      </c>
      <c r="D725" s="234" t="s">
        <v>640</v>
      </c>
      <c r="E725" s="238">
        <v>8.9599999999999999E-4</v>
      </c>
      <c r="F725" s="238">
        <v>1.6899999999999998E-2</v>
      </c>
      <c r="G725" s="238">
        <v>3936</v>
      </c>
      <c r="H725" s="231">
        <v>66.52</v>
      </c>
    </row>
    <row r="726" spans="1:9" s="230" customFormat="1" ht="21.75" outlineLevel="1" x14ac:dyDescent="0.2">
      <c r="A726" s="228" t="s">
        <v>1237</v>
      </c>
      <c r="B726" s="226" t="s">
        <v>684</v>
      </c>
      <c r="C726" s="227" t="s">
        <v>510</v>
      </c>
      <c r="D726" s="226" t="s">
        <v>501</v>
      </c>
      <c r="E726" s="223">
        <v>2.7328000000000002E-2</v>
      </c>
      <c r="F726" s="223">
        <v>0.51649999999999996</v>
      </c>
      <c r="G726" s="225">
        <v>26</v>
      </c>
      <c r="H726" s="222">
        <v>13</v>
      </c>
    </row>
    <row r="727" spans="1:9" s="230" customFormat="1" outlineLevel="2" x14ac:dyDescent="0.2">
      <c r="A727" s="237"/>
      <c r="B727" s="236" t="s">
        <v>642</v>
      </c>
      <c r="C727" s="235" t="s">
        <v>641</v>
      </c>
      <c r="D727" s="234" t="s">
        <v>640</v>
      </c>
      <c r="E727" s="233" t="s">
        <v>223</v>
      </c>
      <c r="F727" s="233" t="s">
        <v>223</v>
      </c>
      <c r="G727" s="232" t="s">
        <v>223</v>
      </c>
      <c r="H727" s="231" t="s">
        <v>223</v>
      </c>
    </row>
    <row r="728" spans="1:9" s="230" customFormat="1" ht="21.75" outlineLevel="1" x14ac:dyDescent="0.2">
      <c r="A728" s="228" t="s">
        <v>1236</v>
      </c>
      <c r="B728" s="226" t="s">
        <v>646</v>
      </c>
      <c r="C728" s="227" t="s">
        <v>523</v>
      </c>
      <c r="D728" s="226" t="s">
        <v>501</v>
      </c>
      <c r="E728" s="223">
        <v>5.5999999999999995E-4</v>
      </c>
      <c r="F728" s="223">
        <v>1.06E-2</v>
      </c>
      <c r="G728" s="225">
        <v>5157</v>
      </c>
      <c r="H728" s="222">
        <v>55</v>
      </c>
    </row>
    <row r="729" spans="1:9" s="230" customFormat="1" outlineLevel="2" x14ac:dyDescent="0.2">
      <c r="A729" s="237"/>
      <c r="B729" s="236" t="s">
        <v>642</v>
      </c>
      <c r="C729" s="235" t="s">
        <v>645</v>
      </c>
      <c r="D729" s="234" t="s">
        <v>640</v>
      </c>
      <c r="E729" s="238">
        <v>5.5999999999999995E-4</v>
      </c>
      <c r="F729" s="238">
        <v>1.06E-2</v>
      </c>
      <c r="G729" s="238">
        <v>2755</v>
      </c>
      <c r="H729" s="231">
        <v>29.2</v>
      </c>
    </row>
    <row r="730" spans="1:9" s="215" customFormat="1" x14ac:dyDescent="0.2">
      <c r="A730" s="221"/>
      <c r="B730" s="219"/>
      <c r="C730" s="220" t="s">
        <v>639</v>
      </c>
      <c r="D730" s="219"/>
      <c r="E730" s="218"/>
      <c r="F730" s="218"/>
      <c r="G730" s="217">
        <v>11.13</v>
      </c>
      <c r="H730" s="216">
        <v>211</v>
      </c>
    </row>
    <row r="731" spans="1:9" s="2" customFormat="1" x14ac:dyDescent="0.2">
      <c r="A731" s="228"/>
      <c r="B731" s="226"/>
      <c r="C731" s="227" t="s">
        <v>613</v>
      </c>
      <c r="D731" s="226" t="s">
        <v>633</v>
      </c>
      <c r="E731" s="225">
        <v>91</v>
      </c>
      <c r="F731" s="224"/>
      <c r="G731" s="223">
        <v>1069.2</v>
      </c>
      <c r="H731" s="222">
        <v>20208</v>
      </c>
    </row>
    <row r="732" spans="1:9" s="215" customFormat="1" x14ac:dyDescent="0.2">
      <c r="A732" s="221"/>
      <c r="B732" s="219"/>
      <c r="C732" s="220" t="s">
        <v>632</v>
      </c>
      <c r="D732" s="219"/>
      <c r="E732" s="218"/>
      <c r="F732" s="218"/>
      <c r="G732" s="217">
        <v>2250.21</v>
      </c>
      <c r="H732" s="216">
        <v>42529</v>
      </c>
    </row>
    <row r="733" spans="1:9" s="1" customFormat="1" ht="22.5" x14ac:dyDescent="0.2">
      <c r="A733" s="243" t="s">
        <v>309</v>
      </c>
      <c r="B733" s="242" t="s">
        <v>695</v>
      </c>
      <c r="C733" s="242" t="s">
        <v>492</v>
      </c>
      <c r="D733" s="241" t="s">
        <v>681</v>
      </c>
      <c r="E733" s="389">
        <v>0.38556000000000001</v>
      </c>
      <c r="F733" s="390"/>
      <c r="G733" s="250">
        <v>26140</v>
      </c>
      <c r="H733" s="239">
        <v>10079</v>
      </c>
      <c r="I733" s="1">
        <f t="shared" ref="I733:I734" si="13">E733/2</f>
        <v>0.19278000000000001</v>
      </c>
    </row>
    <row r="734" spans="1:9" s="1" customFormat="1" ht="54.75" x14ac:dyDescent="0.2">
      <c r="A734" s="243" t="s">
        <v>102</v>
      </c>
      <c r="B734" s="242" t="s">
        <v>703</v>
      </c>
      <c r="C734" s="242" t="s">
        <v>54</v>
      </c>
      <c r="D734" s="241" t="s">
        <v>659</v>
      </c>
      <c r="E734" s="389">
        <v>18.899999999999999</v>
      </c>
      <c r="F734" s="390"/>
      <c r="G734" s="240">
        <v>1018.13</v>
      </c>
      <c r="H734" s="239">
        <v>19243</v>
      </c>
      <c r="I734" s="1">
        <f t="shared" si="13"/>
        <v>9.4499999999999993</v>
      </c>
    </row>
    <row r="735" spans="1:9" s="230" customFormat="1" ht="24" outlineLevel="1" x14ac:dyDescent="0.2">
      <c r="A735" s="228" t="s">
        <v>1235</v>
      </c>
      <c r="B735" s="226" t="s">
        <v>701</v>
      </c>
      <c r="C735" s="227" t="s">
        <v>700</v>
      </c>
      <c r="D735" s="226" t="s">
        <v>466</v>
      </c>
      <c r="E735" s="223">
        <v>0.4032</v>
      </c>
      <c r="F735" s="223">
        <v>7.6204999999999998</v>
      </c>
      <c r="G735" s="225">
        <v>2487</v>
      </c>
      <c r="H735" s="222">
        <v>18952</v>
      </c>
    </row>
    <row r="736" spans="1:9" s="230" customFormat="1" outlineLevel="1" x14ac:dyDescent="0.2">
      <c r="A736" s="228" t="s">
        <v>1234</v>
      </c>
      <c r="B736" s="226" t="s">
        <v>654</v>
      </c>
      <c r="C736" s="227" t="s">
        <v>653</v>
      </c>
      <c r="D736" s="226" t="s">
        <v>640</v>
      </c>
      <c r="E736" s="223">
        <v>2E-3</v>
      </c>
      <c r="F736" s="223">
        <v>3.78E-2</v>
      </c>
      <c r="G736" s="223">
        <v>3571.43</v>
      </c>
      <c r="H736" s="222">
        <v>135</v>
      </c>
    </row>
    <row r="737" spans="1:9" s="215" customFormat="1" x14ac:dyDescent="0.2">
      <c r="A737" s="221"/>
      <c r="B737" s="219"/>
      <c r="C737" s="220" t="s">
        <v>652</v>
      </c>
      <c r="D737" s="219"/>
      <c r="E737" s="218"/>
      <c r="F737" s="218"/>
      <c r="G737" s="217">
        <v>1009.9</v>
      </c>
      <c r="H737" s="216">
        <v>19087</v>
      </c>
    </row>
    <row r="738" spans="1:9" s="230" customFormat="1" ht="21.75" outlineLevel="1" x14ac:dyDescent="0.2">
      <c r="A738" s="228" t="s">
        <v>1233</v>
      </c>
      <c r="B738" s="226" t="s">
        <v>686</v>
      </c>
      <c r="C738" s="227" t="s">
        <v>524</v>
      </c>
      <c r="D738" s="226" t="s">
        <v>501</v>
      </c>
      <c r="E738" s="223">
        <v>1.3439999999999999E-3</v>
      </c>
      <c r="F738" s="223">
        <v>2.5399999999999999E-2</v>
      </c>
      <c r="G738" s="225">
        <v>8401</v>
      </c>
      <c r="H738" s="222">
        <v>213</v>
      </c>
    </row>
    <row r="739" spans="1:9" s="230" customFormat="1" outlineLevel="2" x14ac:dyDescent="0.2">
      <c r="A739" s="237"/>
      <c r="B739" s="236" t="s">
        <v>642</v>
      </c>
      <c r="C739" s="235" t="s">
        <v>645</v>
      </c>
      <c r="D739" s="234" t="s">
        <v>640</v>
      </c>
      <c r="E739" s="238">
        <v>1.3439999999999999E-3</v>
      </c>
      <c r="F739" s="238">
        <v>2.5399999999999999E-2</v>
      </c>
      <c r="G739" s="238">
        <v>3936</v>
      </c>
      <c r="H739" s="231">
        <v>99.97</v>
      </c>
    </row>
    <row r="740" spans="1:9" s="230" customFormat="1" ht="21.75" outlineLevel="1" x14ac:dyDescent="0.2">
      <c r="A740" s="228" t="s">
        <v>1232</v>
      </c>
      <c r="B740" s="226" t="s">
        <v>684</v>
      </c>
      <c r="C740" s="227" t="s">
        <v>510</v>
      </c>
      <c r="D740" s="226" t="s">
        <v>501</v>
      </c>
      <c r="E740" s="223">
        <v>2.3519999999999999E-2</v>
      </c>
      <c r="F740" s="223">
        <v>0.44450000000000001</v>
      </c>
      <c r="G740" s="225">
        <v>26</v>
      </c>
      <c r="H740" s="222">
        <v>12</v>
      </c>
    </row>
    <row r="741" spans="1:9" s="230" customFormat="1" outlineLevel="2" x14ac:dyDescent="0.2">
      <c r="A741" s="237"/>
      <c r="B741" s="236" t="s">
        <v>642</v>
      </c>
      <c r="C741" s="235" t="s">
        <v>641</v>
      </c>
      <c r="D741" s="234" t="s">
        <v>640</v>
      </c>
      <c r="E741" s="233" t="s">
        <v>223</v>
      </c>
      <c r="F741" s="233" t="s">
        <v>223</v>
      </c>
      <c r="G741" s="232" t="s">
        <v>223</v>
      </c>
      <c r="H741" s="231" t="s">
        <v>223</v>
      </c>
    </row>
    <row r="742" spans="1:9" s="230" customFormat="1" ht="21.75" outlineLevel="1" x14ac:dyDescent="0.2">
      <c r="A742" s="228" t="s">
        <v>1231</v>
      </c>
      <c r="B742" s="226" t="s">
        <v>646</v>
      </c>
      <c r="C742" s="227" t="s">
        <v>523</v>
      </c>
      <c r="D742" s="226" t="s">
        <v>501</v>
      </c>
      <c r="E742" s="223">
        <v>6.7199999999999996E-4</v>
      </c>
      <c r="F742" s="223">
        <v>1.2699999999999999E-2</v>
      </c>
      <c r="G742" s="225">
        <v>5157</v>
      </c>
      <c r="H742" s="222">
        <v>65</v>
      </c>
    </row>
    <row r="743" spans="1:9" s="230" customFormat="1" outlineLevel="2" x14ac:dyDescent="0.2">
      <c r="A743" s="237"/>
      <c r="B743" s="236" t="s">
        <v>642</v>
      </c>
      <c r="C743" s="235" t="s">
        <v>645</v>
      </c>
      <c r="D743" s="234" t="s">
        <v>640</v>
      </c>
      <c r="E743" s="238">
        <v>6.7199999999999996E-4</v>
      </c>
      <c r="F743" s="238">
        <v>1.2699999999999999E-2</v>
      </c>
      <c r="G743" s="238">
        <v>2755</v>
      </c>
      <c r="H743" s="231">
        <v>34.99</v>
      </c>
    </row>
    <row r="744" spans="1:9" s="215" customFormat="1" x14ac:dyDescent="0.2">
      <c r="A744" s="221"/>
      <c r="B744" s="219"/>
      <c r="C744" s="220" t="s">
        <v>639</v>
      </c>
      <c r="D744" s="219"/>
      <c r="E744" s="218"/>
      <c r="F744" s="218"/>
      <c r="G744" s="217">
        <v>15.37</v>
      </c>
      <c r="H744" s="216">
        <v>291</v>
      </c>
    </row>
    <row r="745" spans="1:9" s="2" customFormat="1" x14ac:dyDescent="0.2">
      <c r="A745" s="228"/>
      <c r="B745" s="226"/>
      <c r="C745" s="227" t="s">
        <v>613</v>
      </c>
      <c r="D745" s="226" t="s">
        <v>633</v>
      </c>
      <c r="E745" s="225">
        <v>91</v>
      </c>
      <c r="F745" s="224"/>
      <c r="G745" s="223">
        <v>919.01</v>
      </c>
      <c r="H745" s="222">
        <v>17369</v>
      </c>
    </row>
    <row r="746" spans="1:9" s="215" customFormat="1" x14ac:dyDescent="0.2">
      <c r="A746" s="221"/>
      <c r="B746" s="219"/>
      <c r="C746" s="220" t="s">
        <v>632</v>
      </c>
      <c r="D746" s="219"/>
      <c r="E746" s="218"/>
      <c r="F746" s="218"/>
      <c r="G746" s="217">
        <v>1937.14</v>
      </c>
      <c r="H746" s="216">
        <v>36612</v>
      </c>
    </row>
    <row r="747" spans="1:9" s="1" customFormat="1" ht="22.5" x14ac:dyDescent="0.2">
      <c r="A747" s="243" t="s">
        <v>310</v>
      </c>
      <c r="B747" s="242" t="s">
        <v>695</v>
      </c>
      <c r="C747" s="242" t="s">
        <v>492</v>
      </c>
      <c r="D747" s="241" t="s">
        <v>681</v>
      </c>
      <c r="E747" s="389">
        <v>0.57833999999999997</v>
      </c>
      <c r="F747" s="390"/>
      <c r="G747" s="250">
        <v>26140</v>
      </c>
      <c r="H747" s="239">
        <v>15118</v>
      </c>
      <c r="I747" s="1">
        <f t="shared" ref="I747:I748" si="14">E747/2</f>
        <v>0.28916999999999998</v>
      </c>
    </row>
    <row r="748" spans="1:9" s="1" customFormat="1" ht="64.5" x14ac:dyDescent="0.2">
      <c r="A748" s="243" t="s">
        <v>103</v>
      </c>
      <c r="B748" s="242" t="s">
        <v>694</v>
      </c>
      <c r="C748" s="242" t="s">
        <v>57</v>
      </c>
      <c r="D748" s="241" t="s">
        <v>681</v>
      </c>
      <c r="E748" s="389">
        <v>12.3</v>
      </c>
      <c r="F748" s="390"/>
      <c r="G748" s="240">
        <v>77650.13</v>
      </c>
      <c r="H748" s="239">
        <v>955097</v>
      </c>
      <c r="I748" s="1">
        <f t="shared" si="14"/>
        <v>6.15</v>
      </c>
    </row>
    <row r="749" spans="1:9" s="230" customFormat="1" ht="36" outlineLevel="1" x14ac:dyDescent="0.2">
      <c r="A749" s="249" t="s">
        <v>1230</v>
      </c>
      <c r="B749" s="247" t="s">
        <v>692</v>
      </c>
      <c r="C749" s="248" t="s">
        <v>691</v>
      </c>
      <c r="D749" s="247" t="s">
        <v>466</v>
      </c>
      <c r="E749" s="246">
        <v>29.68</v>
      </c>
      <c r="F749" s="246">
        <v>365.06400000000002</v>
      </c>
      <c r="G749" s="245">
        <v>2532</v>
      </c>
      <c r="H749" s="244">
        <v>924342</v>
      </c>
    </row>
    <row r="750" spans="1:9" s="230" customFormat="1" outlineLevel="1" x14ac:dyDescent="0.2">
      <c r="A750" s="228" t="s">
        <v>1229</v>
      </c>
      <c r="B750" s="226" t="s">
        <v>654</v>
      </c>
      <c r="C750" s="227" t="s">
        <v>653</v>
      </c>
      <c r="D750" s="226" t="s">
        <v>640</v>
      </c>
      <c r="E750" s="223">
        <v>0.36959999999999998</v>
      </c>
      <c r="F750" s="223">
        <v>4.5461</v>
      </c>
      <c r="G750" s="223">
        <v>3220.14</v>
      </c>
      <c r="H750" s="222">
        <v>14639</v>
      </c>
    </row>
    <row r="751" spans="1:9" s="215" customFormat="1" x14ac:dyDescent="0.2">
      <c r="A751" s="221"/>
      <c r="B751" s="219"/>
      <c r="C751" s="220" t="s">
        <v>652</v>
      </c>
      <c r="D751" s="219"/>
      <c r="E751" s="218"/>
      <c r="F751" s="218"/>
      <c r="G751" s="217">
        <v>76339.960000000006</v>
      </c>
      <c r="H751" s="216">
        <v>938981</v>
      </c>
    </row>
    <row r="752" spans="1:9" s="230" customFormat="1" ht="24" outlineLevel="1" x14ac:dyDescent="0.2">
      <c r="A752" s="249" t="s">
        <v>1228</v>
      </c>
      <c r="B752" s="247" t="s">
        <v>688</v>
      </c>
      <c r="C752" s="248" t="s">
        <v>514</v>
      </c>
      <c r="D752" s="247" t="s">
        <v>501</v>
      </c>
      <c r="E752" s="246">
        <v>2.33</v>
      </c>
      <c r="F752" s="246">
        <v>28.6541</v>
      </c>
      <c r="G752" s="245">
        <v>48</v>
      </c>
      <c r="H752" s="244">
        <v>1375</v>
      </c>
    </row>
    <row r="753" spans="1:9" s="230" customFormat="1" outlineLevel="2" x14ac:dyDescent="0.2">
      <c r="A753" s="237"/>
      <c r="B753" s="236" t="s">
        <v>642</v>
      </c>
      <c r="C753" s="235" t="s">
        <v>641</v>
      </c>
      <c r="D753" s="234" t="s">
        <v>640</v>
      </c>
      <c r="E753" s="233" t="s">
        <v>223</v>
      </c>
      <c r="F753" s="233" t="s">
        <v>223</v>
      </c>
      <c r="G753" s="232" t="s">
        <v>223</v>
      </c>
      <c r="H753" s="231" t="s">
        <v>223</v>
      </c>
    </row>
    <row r="754" spans="1:9" s="230" customFormat="1" ht="21.75" outlineLevel="1" x14ac:dyDescent="0.2">
      <c r="A754" s="228" t="s">
        <v>1227</v>
      </c>
      <c r="B754" s="226" t="s">
        <v>686</v>
      </c>
      <c r="C754" s="227" t="s">
        <v>524</v>
      </c>
      <c r="D754" s="226" t="s">
        <v>501</v>
      </c>
      <c r="E754" s="223">
        <v>0.14560000000000001</v>
      </c>
      <c r="F754" s="223">
        <v>1.7908999999999999</v>
      </c>
      <c r="G754" s="225">
        <v>8401</v>
      </c>
      <c r="H754" s="222">
        <v>15045</v>
      </c>
    </row>
    <row r="755" spans="1:9" s="230" customFormat="1" outlineLevel="2" x14ac:dyDescent="0.2">
      <c r="A755" s="237"/>
      <c r="B755" s="236" t="s">
        <v>642</v>
      </c>
      <c r="C755" s="235" t="s">
        <v>645</v>
      </c>
      <c r="D755" s="234" t="s">
        <v>640</v>
      </c>
      <c r="E755" s="238">
        <v>0.14560000000000001</v>
      </c>
      <c r="F755" s="238">
        <v>1.7908999999999999</v>
      </c>
      <c r="G755" s="238">
        <v>3936</v>
      </c>
      <c r="H755" s="231">
        <v>7048.98</v>
      </c>
    </row>
    <row r="756" spans="1:9" s="230" customFormat="1" ht="21.75" outlineLevel="1" x14ac:dyDescent="0.2">
      <c r="A756" s="228" t="s">
        <v>1226</v>
      </c>
      <c r="B756" s="226" t="s">
        <v>684</v>
      </c>
      <c r="C756" s="227" t="s">
        <v>510</v>
      </c>
      <c r="D756" s="226" t="s">
        <v>501</v>
      </c>
      <c r="E756" s="223">
        <v>0.39200000000000002</v>
      </c>
      <c r="F756" s="223">
        <v>4.8216000000000001</v>
      </c>
      <c r="G756" s="225">
        <v>26</v>
      </c>
      <c r="H756" s="222">
        <v>125</v>
      </c>
    </row>
    <row r="757" spans="1:9" s="230" customFormat="1" outlineLevel="2" x14ac:dyDescent="0.2">
      <c r="A757" s="237"/>
      <c r="B757" s="236" t="s">
        <v>642</v>
      </c>
      <c r="C757" s="235" t="s">
        <v>641</v>
      </c>
      <c r="D757" s="234" t="s">
        <v>640</v>
      </c>
      <c r="E757" s="233" t="s">
        <v>223</v>
      </c>
      <c r="F757" s="233" t="s">
        <v>223</v>
      </c>
      <c r="G757" s="232" t="s">
        <v>223</v>
      </c>
      <c r="H757" s="231" t="s">
        <v>223</v>
      </c>
    </row>
    <row r="758" spans="1:9" s="230" customFormat="1" ht="21.75" outlineLevel="1" x14ac:dyDescent="0.2">
      <c r="A758" s="228" t="s">
        <v>1225</v>
      </c>
      <c r="B758" s="226" t="s">
        <v>646</v>
      </c>
      <c r="C758" s="227" t="s">
        <v>523</v>
      </c>
      <c r="D758" s="226" t="s">
        <v>501</v>
      </c>
      <c r="E758" s="223">
        <v>0.224</v>
      </c>
      <c r="F758" s="223">
        <v>2.7551999999999999</v>
      </c>
      <c r="G758" s="225">
        <v>5157</v>
      </c>
      <c r="H758" s="222">
        <v>14209</v>
      </c>
    </row>
    <row r="759" spans="1:9" s="230" customFormat="1" outlineLevel="2" x14ac:dyDescent="0.2">
      <c r="A759" s="237"/>
      <c r="B759" s="236" t="s">
        <v>642</v>
      </c>
      <c r="C759" s="235" t="s">
        <v>645</v>
      </c>
      <c r="D759" s="234" t="s">
        <v>640</v>
      </c>
      <c r="E759" s="238">
        <v>0.224</v>
      </c>
      <c r="F759" s="238">
        <v>2.7551999999999999</v>
      </c>
      <c r="G759" s="238">
        <v>2755</v>
      </c>
      <c r="H759" s="231">
        <v>7590.58</v>
      </c>
    </row>
    <row r="760" spans="1:9" s="215" customFormat="1" x14ac:dyDescent="0.2">
      <c r="A760" s="221"/>
      <c r="B760" s="219"/>
      <c r="C760" s="220" t="s">
        <v>639</v>
      </c>
      <c r="D760" s="219"/>
      <c r="E760" s="218"/>
      <c r="F760" s="218"/>
      <c r="G760" s="217">
        <v>2500.37</v>
      </c>
      <c r="H760" s="216">
        <v>30754</v>
      </c>
    </row>
    <row r="761" spans="1:9" s="2" customFormat="1" x14ac:dyDescent="0.2">
      <c r="A761" s="228"/>
      <c r="B761" s="226"/>
      <c r="C761" s="227" t="s">
        <v>613</v>
      </c>
      <c r="D761" s="226" t="s">
        <v>633</v>
      </c>
      <c r="E761" s="225">
        <v>84</v>
      </c>
      <c r="F761" s="224"/>
      <c r="G761" s="223">
        <v>64125.57</v>
      </c>
      <c r="H761" s="222">
        <v>788744</v>
      </c>
    </row>
    <row r="762" spans="1:9" s="215" customFormat="1" x14ac:dyDescent="0.2">
      <c r="A762" s="221"/>
      <c r="B762" s="219"/>
      <c r="C762" s="220" t="s">
        <v>632</v>
      </c>
      <c r="D762" s="219"/>
      <c r="E762" s="218"/>
      <c r="F762" s="218"/>
      <c r="G762" s="217">
        <v>141775.70000000001</v>
      </c>
      <c r="H762" s="216">
        <v>1743841</v>
      </c>
    </row>
    <row r="763" spans="1:9" s="1" customFormat="1" ht="22.5" x14ac:dyDescent="0.2">
      <c r="A763" s="243" t="s">
        <v>311</v>
      </c>
      <c r="B763" s="242" t="s">
        <v>682</v>
      </c>
      <c r="C763" s="242" t="s">
        <v>497</v>
      </c>
      <c r="D763" s="241" t="s">
        <v>681</v>
      </c>
      <c r="E763" s="389">
        <v>12.484500000000001</v>
      </c>
      <c r="F763" s="390"/>
      <c r="G763" s="250">
        <v>24913</v>
      </c>
      <c r="H763" s="239">
        <v>311026</v>
      </c>
      <c r="I763" s="1">
        <f t="shared" ref="I763:I764" si="15">E763/2</f>
        <v>6.2422500000000003</v>
      </c>
    </row>
    <row r="764" spans="1:9" s="1" customFormat="1" ht="64.5" x14ac:dyDescent="0.2">
      <c r="A764" s="243" t="s">
        <v>104</v>
      </c>
      <c r="B764" s="242" t="s">
        <v>1205</v>
      </c>
      <c r="C764" s="242" t="s">
        <v>105</v>
      </c>
      <c r="D764" s="241" t="s">
        <v>40</v>
      </c>
      <c r="E764" s="389">
        <v>0.89051999999999998</v>
      </c>
      <c r="F764" s="390"/>
      <c r="G764" s="240">
        <v>165422.07</v>
      </c>
      <c r="H764" s="239">
        <v>147312</v>
      </c>
      <c r="I764" s="1">
        <f t="shared" si="15"/>
        <v>0.44525999999999999</v>
      </c>
    </row>
    <row r="765" spans="1:9" s="230" customFormat="1" ht="24" outlineLevel="1" x14ac:dyDescent="0.2">
      <c r="A765" s="249" t="s">
        <v>1224</v>
      </c>
      <c r="B765" s="247" t="s">
        <v>1167</v>
      </c>
      <c r="C765" s="248" t="s">
        <v>1166</v>
      </c>
      <c r="D765" s="247" t="s">
        <v>466</v>
      </c>
      <c r="E765" s="246">
        <v>47.6</v>
      </c>
      <c r="F765" s="246">
        <v>42.388800000000003</v>
      </c>
      <c r="G765" s="245">
        <v>2755</v>
      </c>
      <c r="H765" s="244">
        <v>116781</v>
      </c>
    </row>
    <row r="766" spans="1:9" s="230" customFormat="1" outlineLevel="1" x14ac:dyDescent="0.2">
      <c r="A766" s="249" t="s">
        <v>1223</v>
      </c>
      <c r="B766" s="247" t="s">
        <v>654</v>
      </c>
      <c r="C766" s="248" t="s">
        <v>653</v>
      </c>
      <c r="D766" s="247" t="s">
        <v>640</v>
      </c>
      <c r="E766" s="246">
        <v>4.9059999999999997</v>
      </c>
      <c r="F766" s="246">
        <v>4.3685</v>
      </c>
      <c r="G766" s="246">
        <v>3226.94</v>
      </c>
      <c r="H766" s="244">
        <v>14097</v>
      </c>
    </row>
    <row r="767" spans="1:9" s="215" customFormat="1" x14ac:dyDescent="0.2">
      <c r="A767" s="221"/>
      <c r="B767" s="219"/>
      <c r="C767" s="220" t="s">
        <v>652</v>
      </c>
      <c r="D767" s="219"/>
      <c r="E767" s="218"/>
      <c r="F767" s="218"/>
      <c r="G767" s="217">
        <v>146967.69</v>
      </c>
      <c r="H767" s="216">
        <v>130878</v>
      </c>
    </row>
    <row r="768" spans="1:9" s="230" customFormat="1" ht="24" outlineLevel="1" x14ac:dyDescent="0.2">
      <c r="A768" s="249" t="s">
        <v>1222</v>
      </c>
      <c r="B768" s="247" t="s">
        <v>759</v>
      </c>
      <c r="C768" s="248" t="s">
        <v>518</v>
      </c>
      <c r="D768" s="247" t="s">
        <v>501</v>
      </c>
      <c r="E768" s="246">
        <v>9.8780000000000001</v>
      </c>
      <c r="F768" s="246">
        <v>8.7969000000000008</v>
      </c>
      <c r="G768" s="245">
        <v>266</v>
      </c>
      <c r="H768" s="244">
        <v>2340</v>
      </c>
    </row>
    <row r="769" spans="1:9" s="230" customFormat="1" outlineLevel="2" x14ac:dyDescent="0.2">
      <c r="A769" s="237"/>
      <c r="B769" s="236" t="s">
        <v>642</v>
      </c>
      <c r="C769" s="235" t="s">
        <v>641</v>
      </c>
      <c r="D769" s="234" t="s">
        <v>640</v>
      </c>
      <c r="E769" s="233" t="s">
        <v>223</v>
      </c>
      <c r="F769" s="233" t="s">
        <v>223</v>
      </c>
      <c r="G769" s="232" t="s">
        <v>223</v>
      </c>
      <c r="H769" s="231" t="s">
        <v>223</v>
      </c>
    </row>
    <row r="770" spans="1:9" s="230" customFormat="1" ht="24" outlineLevel="1" x14ac:dyDescent="0.2">
      <c r="A770" s="249" t="s">
        <v>1221</v>
      </c>
      <c r="B770" s="247" t="s">
        <v>1200</v>
      </c>
      <c r="C770" s="248" t="s">
        <v>524</v>
      </c>
      <c r="D770" s="247" t="s">
        <v>501</v>
      </c>
      <c r="E770" s="246">
        <v>1.96</v>
      </c>
      <c r="F770" s="246">
        <v>1.7454000000000001</v>
      </c>
      <c r="G770" s="245">
        <v>8401</v>
      </c>
      <c r="H770" s="244">
        <v>14663</v>
      </c>
    </row>
    <row r="771" spans="1:9" s="230" customFormat="1" outlineLevel="2" x14ac:dyDescent="0.2">
      <c r="A771" s="237"/>
      <c r="B771" s="236" t="s">
        <v>642</v>
      </c>
      <c r="C771" s="235" t="s">
        <v>645</v>
      </c>
      <c r="D771" s="234" t="s">
        <v>640</v>
      </c>
      <c r="E771" s="238">
        <v>1.96</v>
      </c>
      <c r="F771" s="238">
        <v>1.7454000000000001</v>
      </c>
      <c r="G771" s="238">
        <v>3936</v>
      </c>
      <c r="H771" s="231">
        <v>6869.89</v>
      </c>
    </row>
    <row r="772" spans="1:9" s="230" customFormat="1" ht="24" outlineLevel="1" x14ac:dyDescent="0.2">
      <c r="A772" s="249" t="s">
        <v>1220</v>
      </c>
      <c r="B772" s="247" t="s">
        <v>1198</v>
      </c>
      <c r="C772" s="248" t="s">
        <v>523</v>
      </c>
      <c r="D772" s="247" t="s">
        <v>501</v>
      </c>
      <c r="E772" s="246">
        <v>2.9460000000000002</v>
      </c>
      <c r="F772" s="246">
        <v>2.6231</v>
      </c>
      <c r="G772" s="245">
        <v>5157</v>
      </c>
      <c r="H772" s="244">
        <v>13527</v>
      </c>
    </row>
    <row r="773" spans="1:9" s="230" customFormat="1" outlineLevel="2" x14ac:dyDescent="0.2">
      <c r="A773" s="237"/>
      <c r="B773" s="236" t="s">
        <v>642</v>
      </c>
      <c r="C773" s="235" t="s">
        <v>645</v>
      </c>
      <c r="D773" s="234" t="s">
        <v>640</v>
      </c>
      <c r="E773" s="238">
        <v>2.9460000000000002</v>
      </c>
      <c r="F773" s="238">
        <v>2.6231</v>
      </c>
      <c r="G773" s="238">
        <v>2755</v>
      </c>
      <c r="H773" s="231">
        <v>7226.64</v>
      </c>
    </row>
    <row r="774" spans="1:9" s="215" customFormat="1" x14ac:dyDescent="0.2">
      <c r="A774" s="221"/>
      <c r="B774" s="219"/>
      <c r="C774" s="220" t="s">
        <v>639</v>
      </c>
      <c r="D774" s="219"/>
      <c r="E774" s="218"/>
      <c r="F774" s="218"/>
      <c r="G774" s="217">
        <v>34284.07</v>
      </c>
      <c r="H774" s="216">
        <v>30531</v>
      </c>
    </row>
    <row r="775" spans="1:9" s="230" customFormat="1" ht="24" outlineLevel="1" x14ac:dyDescent="0.2">
      <c r="A775" s="249" t="s">
        <v>1219</v>
      </c>
      <c r="B775" s="247" t="s">
        <v>755</v>
      </c>
      <c r="C775" s="248" t="s">
        <v>491</v>
      </c>
      <c r="D775" s="247" t="s">
        <v>481</v>
      </c>
      <c r="E775" s="245">
        <v>7</v>
      </c>
      <c r="F775" s="246">
        <v>6.2336</v>
      </c>
      <c r="G775" s="245">
        <v>2280</v>
      </c>
      <c r="H775" s="244">
        <v>14213</v>
      </c>
    </row>
    <row r="776" spans="1:9" s="215" customFormat="1" x14ac:dyDescent="0.2">
      <c r="A776" s="221"/>
      <c r="B776" s="219"/>
      <c r="C776" s="220" t="s">
        <v>634</v>
      </c>
      <c r="D776" s="219"/>
      <c r="E776" s="218"/>
      <c r="F776" s="218"/>
      <c r="G776" s="229" t="s">
        <v>223</v>
      </c>
      <c r="H776" s="216" t="s">
        <v>223</v>
      </c>
    </row>
    <row r="777" spans="1:9" s="2" customFormat="1" x14ac:dyDescent="0.2">
      <c r="A777" s="228"/>
      <c r="B777" s="226"/>
      <c r="C777" s="227" t="s">
        <v>613</v>
      </c>
      <c r="D777" s="226" t="s">
        <v>633</v>
      </c>
      <c r="E777" s="225">
        <v>91</v>
      </c>
      <c r="F777" s="224"/>
      <c r="G777" s="223">
        <v>133740.6</v>
      </c>
      <c r="H777" s="222">
        <v>119099</v>
      </c>
    </row>
    <row r="778" spans="1:9" s="215" customFormat="1" x14ac:dyDescent="0.2">
      <c r="A778" s="221"/>
      <c r="B778" s="219"/>
      <c r="C778" s="220" t="s">
        <v>632</v>
      </c>
      <c r="D778" s="219"/>
      <c r="E778" s="218"/>
      <c r="F778" s="218"/>
      <c r="G778" s="217">
        <v>299162.67</v>
      </c>
      <c r="H778" s="216">
        <v>266411</v>
      </c>
    </row>
    <row r="779" spans="1:9" s="1" customFormat="1" ht="64.5" x14ac:dyDescent="0.2">
      <c r="A779" s="243" t="s">
        <v>106</v>
      </c>
      <c r="B779" s="242" t="s">
        <v>1196</v>
      </c>
      <c r="C779" s="242" t="s">
        <v>107</v>
      </c>
      <c r="D779" s="241" t="s">
        <v>64</v>
      </c>
      <c r="E779" s="389">
        <v>0.89051999999999998</v>
      </c>
      <c r="F779" s="390"/>
      <c r="G779" s="240">
        <v>431684.4</v>
      </c>
      <c r="H779" s="239">
        <v>384424</v>
      </c>
      <c r="I779" s="1">
        <f>E779/2</f>
        <v>0.44525999999999999</v>
      </c>
    </row>
    <row r="780" spans="1:9" s="230" customFormat="1" ht="24" outlineLevel="1" x14ac:dyDescent="0.2">
      <c r="A780" s="249" t="s">
        <v>1218</v>
      </c>
      <c r="B780" s="247" t="s">
        <v>1194</v>
      </c>
      <c r="C780" s="248" t="s">
        <v>1193</v>
      </c>
      <c r="D780" s="247" t="s">
        <v>466</v>
      </c>
      <c r="E780" s="246">
        <v>123.2</v>
      </c>
      <c r="F780" s="246">
        <v>109.71210000000001</v>
      </c>
      <c r="G780" s="245">
        <v>2668</v>
      </c>
      <c r="H780" s="244">
        <v>292712</v>
      </c>
    </row>
    <row r="781" spans="1:9" s="230" customFormat="1" outlineLevel="1" x14ac:dyDescent="0.2">
      <c r="A781" s="249" t="s">
        <v>1217</v>
      </c>
      <c r="B781" s="247" t="s">
        <v>654</v>
      </c>
      <c r="C781" s="248" t="s">
        <v>653</v>
      </c>
      <c r="D781" s="247" t="s">
        <v>640</v>
      </c>
      <c r="E781" s="246">
        <v>2.6880000000000002</v>
      </c>
      <c r="F781" s="246">
        <v>2.3936999999999999</v>
      </c>
      <c r="G781" s="246">
        <v>3296.13</v>
      </c>
      <c r="H781" s="244">
        <v>7890</v>
      </c>
    </row>
    <row r="782" spans="1:9" s="215" customFormat="1" x14ac:dyDescent="0.2">
      <c r="A782" s="221"/>
      <c r="B782" s="219"/>
      <c r="C782" s="220" t="s">
        <v>652</v>
      </c>
      <c r="D782" s="219"/>
      <c r="E782" s="218"/>
      <c r="F782" s="218"/>
      <c r="G782" s="217">
        <v>337558.03</v>
      </c>
      <c r="H782" s="216">
        <v>300602</v>
      </c>
    </row>
    <row r="783" spans="1:9" s="230" customFormat="1" ht="24" outlineLevel="1" x14ac:dyDescent="0.2">
      <c r="A783" s="249" t="s">
        <v>1216</v>
      </c>
      <c r="B783" s="247" t="s">
        <v>1190</v>
      </c>
      <c r="C783" s="248" t="s">
        <v>526</v>
      </c>
      <c r="D783" s="247" t="s">
        <v>501</v>
      </c>
      <c r="E783" s="246">
        <v>48.16</v>
      </c>
      <c r="F783" s="246">
        <v>42.8874</v>
      </c>
      <c r="G783" s="245">
        <v>1779</v>
      </c>
      <c r="H783" s="244">
        <v>76297</v>
      </c>
    </row>
    <row r="784" spans="1:9" s="230" customFormat="1" outlineLevel="2" x14ac:dyDescent="0.2">
      <c r="A784" s="237"/>
      <c r="B784" s="236" t="s">
        <v>642</v>
      </c>
      <c r="C784" s="235" t="s">
        <v>641</v>
      </c>
      <c r="D784" s="234" t="s">
        <v>640</v>
      </c>
      <c r="E784" s="233" t="s">
        <v>223</v>
      </c>
      <c r="F784" s="233" t="s">
        <v>223</v>
      </c>
      <c r="G784" s="232" t="s">
        <v>223</v>
      </c>
      <c r="H784" s="231" t="s">
        <v>223</v>
      </c>
    </row>
    <row r="785" spans="1:8" s="230" customFormat="1" ht="21.75" outlineLevel="1" x14ac:dyDescent="0.2">
      <c r="A785" s="228" t="s">
        <v>1215</v>
      </c>
      <c r="B785" s="226" t="s">
        <v>1163</v>
      </c>
      <c r="C785" s="227" t="s">
        <v>504</v>
      </c>
      <c r="D785" s="226" t="s">
        <v>501</v>
      </c>
      <c r="E785" s="223">
        <v>0.33600000000000002</v>
      </c>
      <c r="F785" s="223">
        <v>0.29920000000000002</v>
      </c>
      <c r="G785" s="225">
        <v>16</v>
      </c>
      <c r="H785" s="222">
        <v>5</v>
      </c>
    </row>
    <row r="786" spans="1:8" s="230" customFormat="1" outlineLevel="2" x14ac:dyDescent="0.2">
      <c r="A786" s="237"/>
      <c r="B786" s="236" t="s">
        <v>642</v>
      </c>
      <c r="C786" s="235" t="s">
        <v>641</v>
      </c>
      <c r="D786" s="234" t="s">
        <v>640</v>
      </c>
      <c r="E786" s="233" t="s">
        <v>223</v>
      </c>
      <c r="F786" s="233" t="s">
        <v>223</v>
      </c>
      <c r="G786" s="232" t="s">
        <v>223</v>
      </c>
      <c r="H786" s="231" t="s">
        <v>223</v>
      </c>
    </row>
    <row r="787" spans="1:8" s="230" customFormat="1" ht="24" outlineLevel="1" x14ac:dyDescent="0.2">
      <c r="A787" s="249" t="s">
        <v>1214</v>
      </c>
      <c r="B787" s="247" t="s">
        <v>1187</v>
      </c>
      <c r="C787" s="248" t="s">
        <v>520</v>
      </c>
      <c r="D787" s="247" t="s">
        <v>501</v>
      </c>
      <c r="E787" s="246">
        <v>1.232</v>
      </c>
      <c r="F787" s="246">
        <v>1.0971</v>
      </c>
      <c r="G787" s="245">
        <v>8886</v>
      </c>
      <c r="H787" s="244">
        <v>9749</v>
      </c>
    </row>
    <row r="788" spans="1:8" s="230" customFormat="1" outlineLevel="2" x14ac:dyDescent="0.2">
      <c r="A788" s="237"/>
      <c r="B788" s="236" t="s">
        <v>642</v>
      </c>
      <c r="C788" s="235" t="s">
        <v>645</v>
      </c>
      <c r="D788" s="234" t="s">
        <v>640</v>
      </c>
      <c r="E788" s="238">
        <v>1.232</v>
      </c>
      <c r="F788" s="238">
        <v>1.0971</v>
      </c>
      <c r="G788" s="238">
        <v>3936</v>
      </c>
      <c r="H788" s="231">
        <v>4318.1899999999996</v>
      </c>
    </row>
    <row r="789" spans="1:8" s="230" customFormat="1" ht="21.75" outlineLevel="1" x14ac:dyDescent="0.2">
      <c r="A789" s="228" t="s">
        <v>1213</v>
      </c>
      <c r="B789" s="226" t="s">
        <v>1185</v>
      </c>
      <c r="C789" s="227" t="s">
        <v>514</v>
      </c>
      <c r="D789" s="226" t="s">
        <v>501</v>
      </c>
      <c r="E789" s="223">
        <v>0.44800000000000001</v>
      </c>
      <c r="F789" s="223">
        <v>0.39900000000000002</v>
      </c>
      <c r="G789" s="225">
        <v>48</v>
      </c>
      <c r="H789" s="222">
        <v>19</v>
      </c>
    </row>
    <row r="790" spans="1:8" s="230" customFormat="1" outlineLevel="2" x14ac:dyDescent="0.2">
      <c r="A790" s="237"/>
      <c r="B790" s="236" t="s">
        <v>642</v>
      </c>
      <c r="C790" s="235" t="s">
        <v>641</v>
      </c>
      <c r="D790" s="234" t="s">
        <v>640</v>
      </c>
      <c r="E790" s="233" t="s">
        <v>223</v>
      </c>
      <c r="F790" s="233" t="s">
        <v>223</v>
      </c>
      <c r="G790" s="232" t="s">
        <v>223</v>
      </c>
      <c r="H790" s="231" t="s">
        <v>223</v>
      </c>
    </row>
    <row r="791" spans="1:8" s="230" customFormat="1" ht="21.75" outlineLevel="1" x14ac:dyDescent="0.2">
      <c r="A791" s="228" t="s">
        <v>1212</v>
      </c>
      <c r="B791" s="226" t="s">
        <v>1156</v>
      </c>
      <c r="C791" s="227" t="s">
        <v>517</v>
      </c>
      <c r="D791" s="226" t="s">
        <v>501</v>
      </c>
      <c r="E791" s="223">
        <v>0.89600000000000002</v>
      </c>
      <c r="F791" s="223">
        <v>0.79790000000000005</v>
      </c>
      <c r="G791" s="225">
        <v>2974</v>
      </c>
      <c r="H791" s="222">
        <v>2373</v>
      </c>
    </row>
    <row r="792" spans="1:8" s="230" customFormat="1" outlineLevel="2" x14ac:dyDescent="0.2">
      <c r="A792" s="237"/>
      <c r="B792" s="236" t="s">
        <v>642</v>
      </c>
      <c r="C792" s="235" t="s">
        <v>645</v>
      </c>
      <c r="D792" s="234" t="s">
        <v>640</v>
      </c>
      <c r="E792" s="238">
        <v>0.89600000000000002</v>
      </c>
      <c r="F792" s="238">
        <v>0.79790000000000005</v>
      </c>
      <c r="G792" s="238">
        <v>2755</v>
      </c>
      <c r="H792" s="231">
        <v>2198.21</v>
      </c>
    </row>
    <row r="793" spans="1:8" s="230" customFormat="1" ht="24" outlineLevel="1" x14ac:dyDescent="0.2">
      <c r="A793" s="249" t="s">
        <v>1211</v>
      </c>
      <c r="B793" s="247" t="s">
        <v>1154</v>
      </c>
      <c r="C793" s="248" t="s">
        <v>509</v>
      </c>
      <c r="D793" s="247" t="s">
        <v>501</v>
      </c>
      <c r="E793" s="246">
        <v>2.6880000000000002</v>
      </c>
      <c r="F793" s="246">
        <v>2.3936999999999999</v>
      </c>
      <c r="G793" s="245">
        <v>55</v>
      </c>
      <c r="H793" s="244">
        <v>132</v>
      </c>
    </row>
    <row r="794" spans="1:8" s="230" customFormat="1" outlineLevel="2" x14ac:dyDescent="0.2">
      <c r="A794" s="237"/>
      <c r="B794" s="236" t="s">
        <v>642</v>
      </c>
      <c r="C794" s="235" t="s">
        <v>641</v>
      </c>
      <c r="D794" s="234" t="s">
        <v>640</v>
      </c>
      <c r="E794" s="233" t="s">
        <v>223</v>
      </c>
      <c r="F794" s="233" t="s">
        <v>223</v>
      </c>
      <c r="G794" s="232" t="s">
        <v>223</v>
      </c>
      <c r="H794" s="231" t="s">
        <v>223</v>
      </c>
    </row>
    <row r="795" spans="1:8" s="230" customFormat="1" ht="21.75" outlineLevel="1" x14ac:dyDescent="0.2">
      <c r="A795" s="228" t="s">
        <v>1210</v>
      </c>
      <c r="B795" s="226" t="s">
        <v>1151</v>
      </c>
      <c r="C795" s="227" t="s">
        <v>519</v>
      </c>
      <c r="D795" s="226" t="s">
        <v>501</v>
      </c>
      <c r="E795" s="223">
        <v>0.56000000000000005</v>
      </c>
      <c r="F795" s="223">
        <v>0.49869999999999998</v>
      </c>
      <c r="G795" s="225">
        <v>6133</v>
      </c>
      <c r="H795" s="222">
        <v>3058</v>
      </c>
    </row>
    <row r="796" spans="1:8" s="230" customFormat="1" outlineLevel="2" x14ac:dyDescent="0.2">
      <c r="A796" s="237"/>
      <c r="B796" s="236" t="s">
        <v>642</v>
      </c>
      <c r="C796" s="235" t="s">
        <v>645</v>
      </c>
      <c r="D796" s="234" t="s">
        <v>640</v>
      </c>
      <c r="E796" s="238">
        <v>0.56000000000000005</v>
      </c>
      <c r="F796" s="238">
        <v>0.49869999999999998</v>
      </c>
      <c r="G796" s="238">
        <v>2755</v>
      </c>
      <c r="H796" s="231">
        <v>1373.92</v>
      </c>
    </row>
    <row r="797" spans="1:8" s="230" customFormat="1" ht="24" outlineLevel="1" x14ac:dyDescent="0.2">
      <c r="A797" s="249" t="s">
        <v>1209</v>
      </c>
      <c r="B797" s="247" t="s">
        <v>1149</v>
      </c>
      <c r="C797" s="248" t="s">
        <v>508</v>
      </c>
      <c r="D797" s="247" t="s">
        <v>501</v>
      </c>
      <c r="E797" s="246">
        <v>1.008</v>
      </c>
      <c r="F797" s="246">
        <v>0.89759999999999995</v>
      </c>
      <c r="G797" s="245">
        <v>88</v>
      </c>
      <c r="H797" s="244">
        <v>79</v>
      </c>
    </row>
    <row r="798" spans="1:8" s="230" customFormat="1" outlineLevel="2" x14ac:dyDescent="0.2">
      <c r="A798" s="237"/>
      <c r="B798" s="236" t="s">
        <v>642</v>
      </c>
      <c r="C798" s="235" t="s">
        <v>641</v>
      </c>
      <c r="D798" s="234" t="s">
        <v>640</v>
      </c>
      <c r="E798" s="233" t="s">
        <v>223</v>
      </c>
      <c r="F798" s="233" t="s">
        <v>223</v>
      </c>
      <c r="G798" s="232" t="s">
        <v>223</v>
      </c>
      <c r="H798" s="231" t="s">
        <v>223</v>
      </c>
    </row>
    <row r="799" spans="1:8" s="215" customFormat="1" x14ac:dyDescent="0.2">
      <c r="A799" s="221"/>
      <c r="B799" s="219"/>
      <c r="C799" s="220" t="s">
        <v>639</v>
      </c>
      <c r="D799" s="219"/>
      <c r="E799" s="218"/>
      <c r="F799" s="218"/>
      <c r="G799" s="217">
        <v>102986.8</v>
      </c>
      <c r="H799" s="216">
        <v>91711</v>
      </c>
    </row>
    <row r="800" spans="1:8" s="230" customFormat="1" ht="24" outlineLevel="1" x14ac:dyDescent="0.2">
      <c r="A800" s="228" t="s">
        <v>1208</v>
      </c>
      <c r="B800" s="226" t="s">
        <v>1179</v>
      </c>
      <c r="C800" s="227" t="s">
        <v>486</v>
      </c>
      <c r="D800" s="226" t="s">
        <v>790</v>
      </c>
      <c r="E800" s="223">
        <v>0.6</v>
      </c>
      <c r="F800" s="223">
        <v>0.5343</v>
      </c>
      <c r="G800" s="225">
        <v>390</v>
      </c>
      <c r="H800" s="222">
        <v>208</v>
      </c>
    </row>
    <row r="801" spans="1:9" s="230" customFormat="1" ht="24" outlineLevel="1" x14ac:dyDescent="0.2">
      <c r="A801" s="228" t="s">
        <v>1207</v>
      </c>
      <c r="B801" s="226" t="s">
        <v>1145</v>
      </c>
      <c r="C801" s="227" t="s">
        <v>482</v>
      </c>
      <c r="D801" s="226" t="s">
        <v>481</v>
      </c>
      <c r="E801" s="223">
        <v>0.2</v>
      </c>
      <c r="F801" s="223">
        <v>0.17810000000000001</v>
      </c>
      <c r="G801" s="225">
        <v>229</v>
      </c>
      <c r="H801" s="222">
        <v>41</v>
      </c>
    </row>
    <row r="802" spans="1:9" s="230" customFormat="1" ht="24" outlineLevel="1" x14ac:dyDescent="0.2">
      <c r="A802" s="228" t="s">
        <v>1206</v>
      </c>
      <c r="B802" s="226" t="s">
        <v>1176</v>
      </c>
      <c r="C802" s="227" t="s">
        <v>489</v>
      </c>
      <c r="D802" s="226" t="s">
        <v>40</v>
      </c>
      <c r="E802" s="223">
        <v>1.9E-2</v>
      </c>
      <c r="F802" s="223">
        <v>1.6899999999999998E-2</v>
      </c>
      <c r="G802" s="225">
        <v>289955</v>
      </c>
      <c r="H802" s="222">
        <v>4906</v>
      </c>
    </row>
    <row r="803" spans="1:9" s="215" customFormat="1" x14ac:dyDescent="0.2">
      <c r="A803" s="221"/>
      <c r="B803" s="219"/>
      <c r="C803" s="220" t="s">
        <v>634</v>
      </c>
      <c r="D803" s="219"/>
      <c r="E803" s="218"/>
      <c r="F803" s="218"/>
      <c r="G803" s="229" t="s">
        <v>223</v>
      </c>
      <c r="H803" s="216">
        <v>1</v>
      </c>
    </row>
    <row r="804" spans="1:9" s="2" customFormat="1" x14ac:dyDescent="0.2">
      <c r="A804" s="228"/>
      <c r="B804" s="226"/>
      <c r="C804" s="227" t="s">
        <v>613</v>
      </c>
      <c r="D804" s="226" t="s">
        <v>633</v>
      </c>
      <c r="E804" s="225">
        <v>69</v>
      </c>
      <c r="F804" s="224"/>
      <c r="G804" s="223">
        <v>232915.04</v>
      </c>
      <c r="H804" s="222">
        <v>207416</v>
      </c>
    </row>
    <row r="805" spans="1:9" s="215" customFormat="1" x14ac:dyDescent="0.2">
      <c r="A805" s="221"/>
      <c r="B805" s="219"/>
      <c r="C805" s="220" t="s">
        <v>632</v>
      </c>
      <c r="D805" s="219"/>
      <c r="E805" s="218"/>
      <c r="F805" s="218"/>
      <c r="G805" s="217">
        <v>664599.43999999994</v>
      </c>
      <c r="H805" s="216">
        <v>591840</v>
      </c>
    </row>
    <row r="806" spans="1:9" s="1" customFormat="1" ht="25.5" x14ac:dyDescent="0.2">
      <c r="A806" s="243" t="s">
        <v>312</v>
      </c>
      <c r="B806" s="242" t="s">
        <v>766</v>
      </c>
      <c r="C806" s="242" t="s">
        <v>479</v>
      </c>
      <c r="D806" s="241" t="s">
        <v>267</v>
      </c>
      <c r="E806" s="399">
        <v>36</v>
      </c>
      <c r="F806" s="400"/>
      <c r="G806" s="240">
        <v>17103.39</v>
      </c>
      <c r="H806" s="239">
        <v>615722</v>
      </c>
      <c r="I806" s="1">
        <f t="shared" ref="I806:I808" si="16">E806/2</f>
        <v>18</v>
      </c>
    </row>
    <row r="807" spans="1:9" s="1" customFormat="1" ht="38.25" x14ac:dyDescent="0.2">
      <c r="A807" s="243" t="s">
        <v>313</v>
      </c>
      <c r="B807" s="242" t="s">
        <v>1175</v>
      </c>
      <c r="C807" s="242" t="s">
        <v>494</v>
      </c>
      <c r="D807" s="241" t="s">
        <v>40</v>
      </c>
      <c r="E807" s="389">
        <v>0.23986560000000001</v>
      </c>
      <c r="F807" s="390"/>
      <c r="G807" s="250">
        <v>325262</v>
      </c>
      <c r="H807" s="239">
        <v>78019</v>
      </c>
      <c r="I807" s="1">
        <f t="shared" si="16"/>
        <v>0.11993280000000001</v>
      </c>
    </row>
    <row r="808" spans="1:9" s="1" customFormat="1" ht="64.5" x14ac:dyDescent="0.2">
      <c r="A808" s="243" t="s">
        <v>108</v>
      </c>
      <c r="B808" s="242" t="s">
        <v>1205</v>
      </c>
      <c r="C808" s="242" t="s">
        <v>109</v>
      </c>
      <c r="D808" s="241" t="s">
        <v>40</v>
      </c>
      <c r="E808" s="389">
        <v>0.63168000000000002</v>
      </c>
      <c r="F808" s="390"/>
      <c r="G808" s="240">
        <v>165422.07</v>
      </c>
      <c r="H808" s="239">
        <v>104494</v>
      </c>
      <c r="I808" s="1">
        <f t="shared" si="16"/>
        <v>0.31584000000000001</v>
      </c>
    </row>
    <row r="809" spans="1:9" s="230" customFormat="1" ht="24" outlineLevel="1" x14ac:dyDescent="0.2">
      <c r="A809" s="249" t="s">
        <v>1204</v>
      </c>
      <c r="B809" s="247" t="s">
        <v>1167</v>
      </c>
      <c r="C809" s="248" t="s">
        <v>1166</v>
      </c>
      <c r="D809" s="247" t="s">
        <v>466</v>
      </c>
      <c r="E809" s="246">
        <v>47.6</v>
      </c>
      <c r="F809" s="246">
        <v>30.068000000000001</v>
      </c>
      <c r="G809" s="245">
        <v>2755</v>
      </c>
      <c r="H809" s="244">
        <v>82837</v>
      </c>
    </row>
    <row r="810" spans="1:9" s="230" customFormat="1" outlineLevel="1" x14ac:dyDescent="0.2">
      <c r="A810" s="249" t="s">
        <v>1203</v>
      </c>
      <c r="B810" s="247" t="s">
        <v>654</v>
      </c>
      <c r="C810" s="248" t="s">
        <v>653</v>
      </c>
      <c r="D810" s="247" t="s">
        <v>640</v>
      </c>
      <c r="E810" s="246">
        <v>4.9059999999999997</v>
      </c>
      <c r="F810" s="246">
        <v>3.0988000000000002</v>
      </c>
      <c r="G810" s="246">
        <v>3226.76</v>
      </c>
      <c r="H810" s="244">
        <v>9999</v>
      </c>
    </row>
    <row r="811" spans="1:9" s="215" customFormat="1" x14ac:dyDescent="0.2">
      <c r="A811" s="221"/>
      <c r="B811" s="219"/>
      <c r="C811" s="220" t="s">
        <v>652</v>
      </c>
      <c r="D811" s="219"/>
      <c r="E811" s="218"/>
      <c r="F811" s="218"/>
      <c r="G811" s="217">
        <v>146967.69</v>
      </c>
      <c r="H811" s="216">
        <v>92836</v>
      </c>
    </row>
    <row r="812" spans="1:9" s="230" customFormat="1" ht="24" outlineLevel="1" x14ac:dyDescent="0.2">
      <c r="A812" s="249" t="s">
        <v>1202</v>
      </c>
      <c r="B812" s="247" t="s">
        <v>759</v>
      </c>
      <c r="C812" s="248" t="s">
        <v>518</v>
      </c>
      <c r="D812" s="247" t="s">
        <v>501</v>
      </c>
      <c r="E812" s="246">
        <v>9.8780000000000001</v>
      </c>
      <c r="F812" s="246">
        <v>6.24</v>
      </c>
      <c r="G812" s="245">
        <v>266</v>
      </c>
      <c r="H812" s="244">
        <v>1660</v>
      </c>
    </row>
    <row r="813" spans="1:9" s="230" customFormat="1" outlineLevel="2" x14ac:dyDescent="0.2">
      <c r="A813" s="237"/>
      <c r="B813" s="236" t="s">
        <v>642</v>
      </c>
      <c r="C813" s="235" t="s">
        <v>641</v>
      </c>
      <c r="D813" s="234" t="s">
        <v>640</v>
      </c>
      <c r="E813" s="233" t="s">
        <v>223</v>
      </c>
      <c r="F813" s="233" t="s">
        <v>223</v>
      </c>
      <c r="G813" s="232" t="s">
        <v>223</v>
      </c>
      <c r="H813" s="231" t="s">
        <v>223</v>
      </c>
    </row>
    <row r="814" spans="1:9" s="230" customFormat="1" ht="24" outlineLevel="1" x14ac:dyDescent="0.2">
      <c r="A814" s="249" t="s">
        <v>1201</v>
      </c>
      <c r="B814" s="247" t="s">
        <v>1200</v>
      </c>
      <c r="C814" s="248" t="s">
        <v>524</v>
      </c>
      <c r="D814" s="247" t="s">
        <v>501</v>
      </c>
      <c r="E814" s="246">
        <v>1.96</v>
      </c>
      <c r="F814" s="246">
        <v>1.2381</v>
      </c>
      <c r="G814" s="245">
        <v>8401</v>
      </c>
      <c r="H814" s="244">
        <v>10401</v>
      </c>
    </row>
    <row r="815" spans="1:9" s="230" customFormat="1" outlineLevel="2" x14ac:dyDescent="0.2">
      <c r="A815" s="237"/>
      <c r="B815" s="236" t="s">
        <v>642</v>
      </c>
      <c r="C815" s="235" t="s">
        <v>645</v>
      </c>
      <c r="D815" s="234" t="s">
        <v>640</v>
      </c>
      <c r="E815" s="238">
        <v>1.96</v>
      </c>
      <c r="F815" s="238">
        <v>1.2381</v>
      </c>
      <c r="G815" s="238">
        <v>3936</v>
      </c>
      <c r="H815" s="231">
        <v>4873.16</v>
      </c>
    </row>
    <row r="816" spans="1:9" s="230" customFormat="1" ht="24" outlineLevel="1" x14ac:dyDescent="0.2">
      <c r="A816" s="249" t="s">
        <v>1199</v>
      </c>
      <c r="B816" s="247" t="s">
        <v>1198</v>
      </c>
      <c r="C816" s="248" t="s">
        <v>523</v>
      </c>
      <c r="D816" s="247" t="s">
        <v>501</v>
      </c>
      <c r="E816" s="246">
        <v>2.9460000000000002</v>
      </c>
      <c r="F816" s="246">
        <v>1.8607</v>
      </c>
      <c r="G816" s="245">
        <v>5157</v>
      </c>
      <c r="H816" s="244">
        <v>9596</v>
      </c>
    </row>
    <row r="817" spans="1:9" s="230" customFormat="1" outlineLevel="2" x14ac:dyDescent="0.2">
      <c r="A817" s="237"/>
      <c r="B817" s="236" t="s">
        <v>642</v>
      </c>
      <c r="C817" s="235" t="s">
        <v>645</v>
      </c>
      <c r="D817" s="234" t="s">
        <v>640</v>
      </c>
      <c r="E817" s="238">
        <v>2.9460000000000002</v>
      </c>
      <c r="F817" s="238">
        <v>1.8607</v>
      </c>
      <c r="G817" s="238">
        <v>2755</v>
      </c>
      <c r="H817" s="231">
        <v>5126.2299999999996</v>
      </c>
    </row>
    <row r="818" spans="1:9" s="215" customFormat="1" x14ac:dyDescent="0.2">
      <c r="A818" s="221"/>
      <c r="B818" s="219"/>
      <c r="C818" s="220" t="s">
        <v>639</v>
      </c>
      <c r="D818" s="219"/>
      <c r="E818" s="218"/>
      <c r="F818" s="218"/>
      <c r="G818" s="217">
        <v>34284.07</v>
      </c>
      <c r="H818" s="216">
        <v>21656</v>
      </c>
    </row>
    <row r="819" spans="1:9" s="230" customFormat="1" ht="24" outlineLevel="1" x14ac:dyDescent="0.2">
      <c r="A819" s="249" t="s">
        <v>1197</v>
      </c>
      <c r="B819" s="247" t="s">
        <v>755</v>
      </c>
      <c r="C819" s="248" t="s">
        <v>491</v>
      </c>
      <c r="D819" s="247" t="s">
        <v>481</v>
      </c>
      <c r="E819" s="245">
        <v>7</v>
      </c>
      <c r="F819" s="246">
        <v>4.4218000000000002</v>
      </c>
      <c r="G819" s="245">
        <v>2280</v>
      </c>
      <c r="H819" s="244">
        <v>10082</v>
      </c>
    </row>
    <row r="820" spans="1:9" s="215" customFormat="1" x14ac:dyDescent="0.2">
      <c r="A820" s="221"/>
      <c r="B820" s="219"/>
      <c r="C820" s="220" t="s">
        <v>634</v>
      </c>
      <c r="D820" s="219"/>
      <c r="E820" s="218"/>
      <c r="F820" s="218"/>
      <c r="G820" s="229" t="s">
        <v>223</v>
      </c>
      <c r="H820" s="216">
        <v>1</v>
      </c>
    </row>
    <row r="821" spans="1:9" s="2" customFormat="1" x14ac:dyDescent="0.2">
      <c r="A821" s="228"/>
      <c r="B821" s="226"/>
      <c r="C821" s="227" t="s">
        <v>613</v>
      </c>
      <c r="D821" s="226" t="s">
        <v>633</v>
      </c>
      <c r="E821" s="225">
        <v>91</v>
      </c>
      <c r="F821" s="224"/>
      <c r="G821" s="223">
        <v>133740.6</v>
      </c>
      <c r="H821" s="222">
        <v>84481</v>
      </c>
    </row>
    <row r="822" spans="1:9" s="215" customFormat="1" x14ac:dyDescent="0.2">
      <c r="A822" s="221"/>
      <c r="B822" s="219"/>
      <c r="C822" s="220" t="s">
        <v>632</v>
      </c>
      <c r="D822" s="219"/>
      <c r="E822" s="218"/>
      <c r="F822" s="218"/>
      <c r="G822" s="217">
        <v>299162.67</v>
      </c>
      <c r="H822" s="216">
        <v>188975</v>
      </c>
    </row>
    <row r="823" spans="1:9" s="1" customFormat="1" ht="64.5" x14ac:dyDescent="0.2">
      <c r="A823" s="243" t="s">
        <v>110</v>
      </c>
      <c r="B823" s="242" t="s">
        <v>1196</v>
      </c>
      <c r="C823" s="242" t="s">
        <v>111</v>
      </c>
      <c r="D823" s="241" t="s">
        <v>64</v>
      </c>
      <c r="E823" s="389">
        <v>0.63168000000000002</v>
      </c>
      <c r="F823" s="390"/>
      <c r="G823" s="240">
        <v>431684.4</v>
      </c>
      <c r="H823" s="239">
        <v>272686</v>
      </c>
      <c r="I823" s="1">
        <f>E823/2</f>
        <v>0.31584000000000001</v>
      </c>
    </row>
    <row r="824" spans="1:9" s="230" customFormat="1" ht="24" outlineLevel="1" x14ac:dyDescent="0.2">
      <c r="A824" s="249" t="s">
        <v>1195</v>
      </c>
      <c r="B824" s="247" t="s">
        <v>1194</v>
      </c>
      <c r="C824" s="248" t="s">
        <v>1193</v>
      </c>
      <c r="D824" s="247" t="s">
        <v>466</v>
      </c>
      <c r="E824" s="246">
        <v>123.2</v>
      </c>
      <c r="F824" s="246">
        <v>77.822999999999993</v>
      </c>
      <c r="G824" s="245">
        <v>2668</v>
      </c>
      <c r="H824" s="244">
        <v>207632</v>
      </c>
    </row>
    <row r="825" spans="1:9" s="230" customFormat="1" outlineLevel="1" x14ac:dyDescent="0.2">
      <c r="A825" s="249" t="s">
        <v>1192</v>
      </c>
      <c r="B825" s="247" t="s">
        <v>654</v>
      </c>
      <c r="C825" s="248" t="s">
        <v>653</v>
      </c>
      <c r="D825" s="247" t="s">
        <v>640</v>
      </c>
      <c r="E825" s="246">
        <v>2.6880000000000002</v>
      </c>
      <c r="F825" s="246">
        <v>1.698</v>
      </c>
      <c r="G825" s="246">
        <v>3296.32</v>
      </c>
      <c r="H825" s="244">
        <v>5597</v>
      </c>
    </row>
    <row r="826" spans="1:9" s="215" customFormat="1" x14ac:dyDescent="0.2">
      <c r="A826" s="221"/>
      <c r="B826" s="219"/>
      <c r="C826" s="220" t="s">
        <v>652</v>
      </c>
      <c r="D826" s="219"/>
      <c r="E826" s="218"/>
      <c r="F826" s="218"/>
      <c r="G826" s="217">
        <v>337558.03</v>
      </c>
      <c r="H826" s="216">
        <v>213229</v>
      </c>
    </row>
    <row r="827" spans="1:9" s="230" customFormat="1" ht="24" outlineLevel="1" x14ac:dyDescent="0.2">
      <c r="A827" s="249" t="s">
        <v>1191</v>
      </c>
      <c r="B827" s="247" t="s">
        <v>1190</v>
      </c>
      <c r="C827" s="248" t="s">
        <v>526</v>
      </c>
      <c r="D827" s="247" t="s">
        <v>501</v>
      </c>
      <c r="E827" s="246">
        <v>48.16</v>
      </c>
      <c r="F827" s="246">
        <v>30.421700000000001</v>
      </c>
      <c r="G827" s="245">
        <v>1779</v>
      </c>
      <c r="H827" s="244">
        <v>54120</v>
      </c>
    </row>
    <row r="828" spans="1:9" s="230" customFormat="1" outlineLevel="2" x14ac:dyDescent="0.2">
      <c r="A828" s="237"/>
      <c r="B828" s="236" t="s">
        <v>642</v>
      </c>
      <c r="C828" s="235" t="s">
        <v>641</v>
      </c>
      <c r="D828" s="234" t="s">
        <v>640</v>
      </c>
      <c r="E828" s="233" t="s">
        <v>223</v>
      </c>
      <c r="F828" s="233" t="s">
        <v>223</v>
      </c>
      <c r="G828" s="232" t="s">
        <v>223</v>
      </c>
      <c r="H828" s="231" t="s">
        <v>223</v>
      </c>
    </row>
    <row r="829" spans="1:9" s="230" customFormat="1" ht="21.75" outlineLevel="1" x14ac:dyDescent="0.2">
      <c r="A829" s="228" t="s">
        <v>1189</v>
      </c>
      <c r="B829" s="226" t="s">
        <v>1163</v>
      </c>
      <c r="C829" s="227" t="s">
        <v>504</v>
      </c>
      <c r="D829" s="226" t="s">
        <v>501</v>
      </c>
      <c r="E829" s="223">
        <v>0.33600000000000002</v>
      </c>
      <c r="F829" s="223">
        <v>0.2122</v>
      </c>
      <c r="G829" s="225">
        <v>16</v>
      </c>
      <c r="H829" s="222">
        <v>3</v>
      </c>
    </row>
    <row r="830" spans="1:9" s="230" customFormat="1" outlineLevel="2" x14ac:dyDescent="0.2">
      <c r="A830" s="237"/>
      <c r="B830" s="236" t="s">
        <v>642</v>
      </c>
      <c r="C830" s="235" t="s">
        <v>641</v>
      </c>
      <c r="D830" s="234" t="s">
        <v>640</v>
      </c>
      <c r="E830" s="233" t="s">
        <v>223</v>
      </c>
      <c r="F830" s="233" t="s">
        <v>223</v>
      </c>
      <c r="G830" s="232" t="s">
        <v>223</v>
      </c>
      <c r="H830" s="231" t="s">
        <v>223</v>
      </c>
    </row>
    <row r="831" spans="1:9" s="230" customFormat="1" ht="24" outlineLevel="1" x14ac:dyDescent="0.2">
      <c r="A831" s="249" t="s">
        <v>1188</v>
      </c>
      <c r="B831" s="247" t="s">
        <v>1187</v>
      </c>
      <c r="C831" s="248" t="s">
        <v>520</v>
      </c>
      <c r="D831" s="247" t="s">
        <v>501</v>
      </c>
      <c r="E831" s="246">
        <v>1.232</v>
      </c>
      <c r="F831" s="246">
        <v>0.7782</v>
      </c>
      <c r="G831" s="245">
        <v>8886</v>
      </c>
      <c r="H831" s="244">
        <v>6915</v>
      </c>
    </row>
    <row r="832" spans="1:9" s="230" customFormat="1" outlineLevel="2" x14ac:dyDescent="0.2">
      <c r="A832" s="237"/>
      <c r="B832" s="236" t="s">
        <v>642</v>
      </c>
      <c r="C832" s="235" t="s">
        <v>645</v>
      </c>
      <c r="D832" s="234" t="s">
        <v>640</v>
      </c>
      <c r="E832" s="238">
        <v>1.232</v>
      </c>
      <c r="F832" s="238">
        <v>0.7782</v>
      </c>
      <c r="G832" s="238">
        <v>3936</v>
      </c>
      <c r="H832" s="231">
        <v>3063</v>
      </c>
    </row>
    <row r="833" spans="1:8" s="230" customFormat="1" ht="21.75" outlineLevel="1" x14ac:dyDescent="0.2">
      <c r="A833" s="228" t="s">
        <v>1186</v>
      </c>
      <c r="B833" s="226" t="s">
        <v>1185</v>
      </c>
      <c r="C833" s="227" t="s">
        <v>514</v>
      </c>
      <c r="D833" s="226" t="s">
        <v>501</v>
      </c>
      <c r="E833" s="223">
        <v>0.44800000000000001</v>
      </c>
      <c r="F833" s="223">
        <v>0.28299999999999997</v>
      </c>
      <c r="G833" s="225">
        <v>48</v>
      </c>
      <c r="H833" s="222">
        <v>14</v>
      </c>
    </row>
    <row r="834" spans="1:8" s="230" customFormat="1" outlineLevel="2" x14ac:dyDescent="0.2">
      <c r="A834" s="237"/>
      <c r="B834" s="236" t="s">
        <v>642</v>
      </c>
      <c r="C834" s="235" t="s">
        <v>641</v>
      </c>
      <c r="D834" s="234" t="s">
        <v>640</v>
      </c>
      <c r="E834" s="233" t="s">
        <v>223</v>
      </c>
      <c r="F834" s="233" t="s">
        <v>223</v>
      </c>
      <c r="G834" s="232" t="s">
        <v>223</v>
      </c>
      <c r="H834" s="231" t="s">
        <v>223</v>
      </c>
    </row>
    <row r="835" spans="1:8" s="230" customFormat="1" ht="21.75" outlineLevel="1" x14ac:dyDescent="0.2">
      <c r="A835" s="228" t="s">
        <v>1184</v>
      </c>
      <c r="B835" s="226" t="s">
        <v>1156</v>
      </c>
      <c r="C835" s="227" t="s">
        <v>517</v>
      </c>
      <c r="D835" s="226" t="s">
        <v>501</v>
      </c>
      <c r="E835" s="223">
        <v>0.89600000000000002</v>
      </c>
      <c r="F835" s="223">
        <v>0.56599999999999995</v>
      </c>
      <c r="G835" s="225">
        <v>2974</v>
      </c>
      <c r="H835" s="222">
        <v>1683</v>
      </c>
    </row>
    <row r="836" spans="1:8" s="230" customFormat="1" outlineLevel="2" x14ac:dyDescent="0.2">
      <c r="A836" s="237"/>
      <c r="B836" s="236" t="s">
        <v>642</v>
      </c>
      <c r="C836" s="235" t="s">
        <v>645</v>
      </c>
      <c r="D836" s="234" t="s">
        <v>640</v>
      </c>
      <c r="E836" s="238">
        <v>0.89600000000000002</v>
      </c>
      <c r="F836" s="238">
        <v>0.56599999999999995</v>
      </c>
      <c r="G836" s="238">
        <v>2755</v>
      </c>
      <c r="H836" s="231">
        <v>1559.33</v>
      </c>
    </row>
    <row r="837" spans="1:8" s="230" customFormat="1" ht="24" outlineLevel="1" x14ac:dyDescent="0.2">
      <c r="A837" s="249" t="s">
        <v>1183</v>
      </c>
      <c r="B837" s="247" t="s">
        <v>1154</v>
      </c>
      <c r="C837" s="248" t="s">
        <v>509</v>
      </c>
      <c r="D837" s="247" t="s">
        <v>501</v>
      </c>
      <c r="E837" s="246">
        <v>2.6880000000000002</v>
      </c>
      <c r="F837" s="246">
        <v>1.698</v>
      </c>
      <c r="G837" s="245">
        <v>55</v>
      </c>
      <c r="H837" s="244">
        <v>93</v>
      </c>
    </row>
    <row r="838" spans="1:8" s="230" customFormat="1" outlineLevel="2" x14ac:dyDescent="0.2">
      <c r="A838" s="237"/>
      <c r="B838" s="236" t="s">
        <v>642</v>
      </c>
      <c r="C838" s="235" t="s">
        <v>641</v>
      </c>
      <c r="D838" s="234" t="s">
        <v>640</v>
      </c>
      <c r="E838" s="233" t="s">
        <v>223</v>
      </c>
      <c r="F838" s="233" t="s">
        <v>223</v>
      </c>
      <c r="G838" s="232" t="s">
        <v>223</v>
      </c>
      <c r="H838" s="231" t="s">
        <v>223</v>
      </c>
    </row>
    <row r="839" spans="1:8" s="230" customFormat="1" ht="21.75" outlineLevel="1" x14ac:dyDescent="0.2">
      <c r="A839" s="228" t="s">
        <v>1182</v>
      </c>
      <c r="B839" s="226" t="s">
        <v>1151</v>
      </c>
      <c r="C839" s="227" t="s">
        <v>519</v>
      </c>
      <c r="D839" s="226" t="s">
        <v>501</v>
      </c>
      <c r="E839" s="223">
        <v>0.56000000000000005</v>
      </c>
      <c r="F839" s="223">
        <v>0.35370000000000001</v>
      </c>
      <c r="G839" s="225">
        <v>6133</v>
      </c>
      <c r="H839" s="222">
        <v>2169</v>
      </c>
    </row>
    <row r="840" spans="1:8" s="230" customFormat="1" outlineLevel="2" x14ac:dyDescent="0.2">
      <c r="A840" s="237"/>
      <c r="B840" s="236" t="s">
        <v>642</v>
      </c>
      <c r="C840" s="235" t="s">
        <v>645</v>
      </c>
      <c r="D840" s="234" t="s">
        <v>640</v>
      </c>
      <c r="E840" s="238">
        <v>0.56000000000000005</v>
      </c>
      <c r="F840" s="238">
        <v>0.35370000000000001</v>
      </c>
      <c r="G840" s="238">
        <v>2755</v>
      </c>
      <c r="H840" s="231">
        <v>974.44</v>
      </c>
    </row>
    <row r="841" spans="1:8" s="230" customFormat="1" ht="24" outlineLevel="1" x14ac:dyDescent="0.2">
      <c r="A841" s="249" t="s">
        <v>1181</v>
      </c>
      <c r="B841" s="247" t="s">
        <v>1149</v>
      </c>
      <c r="C841" s="248" t="s">
        <v>508</v>
      </c>
      <c r="D841" s="247" t="s">
        <v>501</v>
      </c>
      <c r="E841" s="246">
        <v>1.008</v>
      </c>
      <c r="F841" s="246">
        <v>0.63670000000000004</v>
      </c>
      <c r="G841" s="245">
        <v>88</v>
      </c>
      <c r="H841" s="244">
        <v>56</v>
      </c>
    </row>
    <row r="842" spans="1:8" s="230" customFormat="1" outlineLevel="2" x14ac:dyDescent="0.2">
      <c r="A842" s="237"/>
      <c r="B842" s="236" t="s">
        <v>642</v>
      </c>
      <c r="C842" s="235" t="s">
        <v>641</v>
      </c>
      <c r="D842" s="234" t="s">
        <v>640</v>
      </c>
      <c r="E842" s="233" t="s">
        <v>223</v>
      </c>
      <c r="F842" s="233" t="s">
        <v>223</v>
      </c>
      <c r="G842" s="232" t="s">
        <v>223</v>
      </c>
      <c r="H842" s="231" t="s">
        <v>223</v>
      </c>
    </row>
    <row r="843" spans="1:8" s="215" customFormat="1" x14ac:dyDescent="0.2">
      <c r="A843" s="221"/>
      <c r="B843" s="219"/>
      <c r="C843" s="220" t="s">
        <v>639</v>
      </c>
      <c r="D843" s="219"/>
      <c r="E843" s="218"/>
      <c r="F843" s="218"/>
      <c r="G843" s="217">
        <v>102986.8</v>
      </c>
      <c r="H843" s="216">
        <v>65055</v>
      </c>
    </row>
    <row r="844" spans="1:8" s="230" customFormat="1" ht="24" outlineLevel="1" x14ac:dyDescent="0.2">
      <c r="A844" s="228" t="s">
        <v>1180</v>
      </c>
      <c r="B844" s="226" t="s">
        <v>1179</v>
      </c>
      <c r="C844" s="227" t="s">
        <v>486</v>
      </c>
      <c r="D844" s="226" t="s">
        <v>790</v>
      </c>
      <c r="E844" s="223">
        <v>0.6</v>
      </c>
      <c r="F844" s="223">
        <v>0.379</v>
      </c>
      <c r="G844" s="225">
        <v>390</v>
      </c>
      <c r="H844" s="222">
        <v>148</v>
      </c>
    </row>
    <row r="845" spans="1:8" s="230" customFormat="1" ht="24" outlineLevel="1" x14ac:dyDescent="0.2">
      <c r="A845" s="228" t="s">
        <v>1178</v>
      </c>
      <c r="B845" s="226" t="s">
        <v>1145</v>
      </c>
      <c r="C845" s="227" t="s">
        <v>482</v>
      </c>
      <c r="D845" s="226" t="s">
        <v>481</v>
      </c>
      <c r="E845" s="223">
        <v>0.2</v>
      </c>
      <c r="F845" s="223">
        <v>0.1263</v>
      </c>
      <c r="G845" s="225">
        <v>229</v>
      </c>
      <c r="H845" s="222">
        <v>29</v>
      </c>
    </row>
    <row r="846" spans="1:8" s="230" customFormat="1" ht="24" outlineLevel="1" x14ac:dyDescent="0.2">
      <c r="A846" s="228" t="s">
        <v>1177</v>
      </c>
      <c r="B846" s="226" t="s">
        <v>1176</v>
      </c>
      <c r="C846" s="227" t="s">
        <v>489</v>
      </c>
      <c r="D846" s="226" t="s">
        <v>40</v>
      </c>
      <c r="E846" s="223">
        <v>1.9E-2</v>
      </c>
      <c r="F846" s="223">
        <v>1.2E-2</v>
      </c>
      <c r="G846" s="225">
        <v>289955</v>
      </c>
      <c r="H846" s="222">
        <v>3480</v>
      </c>
    </row>
    <row r="847" spans="1:8" s="215" customFormat="1" x14ac:dyDescent="0.2">
      <c r="A847" s="221"/>
      <c r="B847" s="219"/>
      <c r="C847" s="220" t="s">
        <v>634</v>
      </c>
      <c r="D847" s="219"/>
      <c r="E847" s="218"/>
      <c r="F847" s="218"/>
      <c r="G847" s="229" t="s">
        <v>223</v>
      </c>
      <c r="H847" s="216">
        <v>-1</v>
      </c>
    </row>
    <row r="848" spans="1:8" s="2" customFormat="1" x14ac:dyDescent="0.2">
      <c r="A848" s="228"/>
      <c r="B848" s="226"/>
      <c r="C848" s="227" t="s">
        <v>613</v>
      </c>
      <c r="D848" s="226" t="s">
        <v>633</v>
      </c>
      <c r="E848" s="225">
        <v>69</v>
      </c>
      <c r="F848" s="224"/>
      <c r="G848" s="223">
        <v>232915.04</v>
      </c>
      <c r="H848" s="222">
        <v>147128</v>
      </c>
    </row>
    <row r="849" spans="1:9" s="215" customFormat="1" x14ac:dyDescent="0.2">
      <c r="A849" s="221"/>
      <c r="B849" s="219"/>
      <c r="C849" s="220" t="s">
        <v>632</v>
      </c>
      <c r="D849" s="219"/>
      <c r="E849" s="218"/>
      <c r="F849" s="218"/>
      <c r="G849" s="217">
        <v>664599.43999999994</v>
      </c>
      <c r="H849" s="216">
        <v>419814</v>
      </c>
    </row>
    <row r="850" spans="1:9" s="1" customFormat="1" ht="25.5" x14ac:dyDescent="0.2">
      <c r="A850" s="243" t="s">
        <v>315</v>
      </c>
      <c r="B850" s="242" t="s">
        <v>766</v>
      </c>
      <c r="C850" s="242" t="s">
        <v>479</v>
      </c>
      <c r="D850" s="241" t="s">
        <v>267</v>
      </c>
      <c r="E850" s="399">
        <v>24</v>
      </c>
      <c r="F850" s="400"/>
      <c r="G850" s="240">
        <v>17103.39</v>
      </c>
      <c r="H850" s="239">
        <v>410481</v>
      </c>
      <c r="I850" s="1">
        <f t="shared" ref="I850:I851" si="17">E850/2</f>
        <v>12</v>
      </c>
    </row>
    <row r="851" spans="1:9" s="1" customFormat="1" ht="38.25" x14ac:dyDescent="0.2">
      <c r="A851" s="243" t="s">
        <v>316</v>
      </c>
      <c r="B851" s="242" t="s">
        <v>1175</v>
      </c>
      <c r="C851" s="242" t="s">
        <v>494</v>
      </c>
      <c r="D851" s="241" t="s">
        <v>40</v>
      </c>
      <c r="E851" s="389">
        <v>0.19943040000000001</v>
      </c>
      <c r="F851" s="390"/>
      <c r="G851" s="250">
        <v>325262</v>
      </c>
      <c r="H851" s="239">
        <v>64867</v>
      </c>
      <c r="I851" s="1">
        <f t="shared" si="17"/>
        <v>9.9715200000000004E-2</v>
      </c>
    </row>
    <row r="852" spans="1:9" s="1" customFormat="1" ht="45" x14ac:dyDescent="0.2">
      <c r="A852" s="243" t="s">
        <v>112</v>
      </c>
      <c r="B852" s="242" t="s">
        <v>1174</v>
      </c>
      <c r="C852" s="242" t="s">
        <v>114</v>
      </c>
      <c r="D852" s="241" t="s">
        <v>40</v>
      </c>
      <c r="E852" s="389">
        <v>1.3924799999999999</v>
      </c>
      <c r="F852" s="390"/>
      <c r="G852" s="240">
        <v>59341.09</v>
      </c>
      <c r="H852" s="239">
        <v>82631</v>
      </c>
      <c r="I852" s="1">
        <f>E852/2</f>
        <v>0.69623999999999997</v>
      </c>
    </row>
    <row r="853" spans="1:9" s="230" customFormat="1" ht="24" outlineLevel="1" x14ac:dyDescent="0.2">
      <c r="A853" s="249" t="s">
        <v>1173</v>
      </c>
      <c r="B853" s="247" t="s">
        <v>763</v>
      </c>
      <c r="C853" s="248" t="s">
        <v>762</v>
      </c>
      <c r="D853" s="247" t="s">
        <v>466</v>
      </c>
      <c r="E853" s="246">
        <v>22.4</v>
      </c>
      <c r="F853" s="246">
        <v>31.191600000000001</v>
      </c>
      <c r="G853" s="245">
        <v>2532</v>
      </c>
      <c r="H853" s="244">
        <v>78977</v>
      </c>
    </row>
    <row r="854" spans="1:9" s="230" customFormat="1" outlineLevel="1" x14ac:dyDescent="0.2">
      <c r="A854" s="228" t="s">
        <v>1172</v>
      </c>
      <c r="B854" s="226" t="s">
        <v>654</v>
      </c>
      <c r="C854" s="227" t="s">
        <v>653</v>
      </c>
      <c r="D854" s="226" t="s">
        <v>640</v>
      </c>
      <c r="E854" s="223">
        <v>0.4032</v>
      </c>
      <c r="F854" s="223">
        <v>0.56140000000000001</v>
      </c>
      <c r="G854" s="223">
        <v>3246.96</v>
      </c>
      <c r="H854" s="222">
        <v>1823</v>
      </c>
    </row>
    <row r="855" spans="1:9" s="215" customFormat="1" x14ac:dyDescent="0.2">
      <c r="A855" s="221"/>
      <c r="B855" s="219"/>
      <c r="C855" s="220" t="s">
        <v>652</v>
      </c>
      <c r="D855" s="219"/>
      <c r="E855" s="218"/>
      <c r="F855" s="218"/>
      <c r="G855" s="217">
        <v>58026.02</v>
      </c>
      <c r="H855" s="216">
        <v>80800</v>
      </c>
    </row>
    <row r="856" spans="1:9" s="230" customFormat="1" ht="21.75" outlineLevel="1" x14ac:dyDescent="0.2">
      <c r="A856" s="228" t="s">
        <v>1171</v>
      </c>
      <c r="B856" s="226" t="s">
        <v>686</v>
      </c>
      <c r="C856" s="227" t="s">
        <v>524</v>
      </c>
      <c r="D856" s="226" t="s">
        <v>501</v>
      </c>
      <c r="E856" s="223">
        <v>0.16800000000000001</v>
      </c>
      <c r="F856" s="223">
        <v>0.2339</v>
      </c>
      <c r="G856" s="225">
        <v>8401</v>
      </c>
      <c r="H856" s="222">
        <v>1965</v>
      </c>
    </row>
    <row r="857" spans="1:9" s="230" customFormat="1" outlineLevel="2" x14ac:dyDescent="0.2">
      <c r="A857" s="237"/>
      <c r="B857" s="236" t="s">
        <v>642</v>
      </c>
      <c r="C857" s="235" t="s">
        <v>645</v>
      </c>
      <c r="D857" s="234" t="s">
        <v>640</v>
      </c>
      <c r="E857" s="238">
        <v>0.16800000000000001</v>
      </c>
      <c r="F857" s="238">
        <v>0.2339</v>
      </c>
      <c r="G857" s="238">
        <v>3936</v>
      </c>
      <c r="H857" s="231">
        <v>920.63</v>
      </c>
    </row>
    <row r="858" spans="1:9" s="230" customFormat="1" ht="21.75" outlineLevel="1" x14ac:dyDescent="0.2">
      <c r="A858" s="228" t="s">
        <v>1170</v>
      </c>
      <c r="B858" s="226" t="s">
        <v>646</v>
      </c>
      <c r="C858" s="227" t="s">
        <v>523</v>
      </c>
      <c r="D858" s="226" t="s">
        <v>501</v>
      </c>
      <c r="E858" s="223">
        <v>0.23519999999999999</v>
      </c>
      <c r="F858" s="223">
        <v>0.32750000000000001</v>
      </c>
      <c r="G858" s="225">
        <v>5157</v>
      </c>
      <c r="H858" s="222">
        <v>1689</v>
      </c>
    </row>
    <row r="859" spans="1:9" s="230" customFormat="1" outlineLevel="2" x14ac:dyDescent="0.2">
      <c r="A859" s="237"/>
      <c r="B859" s="236" t="s">
        <v>642</v>
      </c>
      <c r="C859" s="235" t="s">
        <v>645</v>
      </c>
      <c r="D859" s="234" t="s">
        <v>640</v>
      </c>
      <c r="E859" s="238">
        <v>0.23519999999999999</v>
      </c>
      <c r="F859" s="238">
        <v>0.32750000000000001</v>
      </c>
      <c r="G859" s="238">
        <v>2755</v>
      </c>
      <c r="H859" s="231">
        <v>902.26</v>
      </c>
    </row>
    <row r="860" spans="1:9" s="215" customFormat="1" x14ac:dyDescent="0.2">
      <c r="A860" s="221"/>
      <c r="B860" s="219"/>
      <c r="C860" s="220" t="s">
        <v>639</v>
      </c>
      <c r="D860" s="219"/>
      <c r="E860" s="218"/>
      <c r="F860" s="218"/>
      <c r="G860" s="217">
        <v>2624.29</v>
      </c>
      <c r="H860" s="216">
        <v>3654</v>
      </c>
    </row>
    <row r="861" spans="1:9" s="2" customFormat="1" x14ac:dyDescent="0.2">
      <c r="A861" s="228"/>
      <c r="B861" s="226"/>
      <c r="C861" s="227" t="s">
        <v>613</v>
      </c>
      <c r="D861" s="226" t="s">
        <v>633</v>
      </c>
      <c r="E861" s="225">
        <v>91</v>
      </c>
      <c r="F861" s="224"/>
      <c r="G861" s="223">
        <v>52803.68</v>
      </c>
      <c r="H861" s="222">
        <v>73528</v>
      </c>
    </row>
    <row r="862" spans="1:9" s="215" customFormat="1" x14ac:dyDescent="0.2">
      <c r="A862" s="221"/>
      <c r="B862" s="219"/>
      <c r="C862" s="220" t="s">
        <v>632</v>
      </c>
      <c r="D862" s="219"/>
      <c r="E862" s="218"/>
      <c r="F862" s="218"/>
      <c r="G862" s="217">
        <v>112144.77</v>
      </c>
      <c r="H862" s="216">
        <v>156159</v>
      </c>
    </row>
    <row r="863" spans="1:9" s="1" customFormat="1" ht="64.5" x14ac:dyDescent="0.2">
      <c r="A863" s="243" t="s">
        <v>115</v>
      </c>
      <c r="B863" s="242" t="s">
        <v>1169</v>
      </c>
      <c r="C863" s="242" t="s">
        <v>117</v>
      </c>
      <c r="D863" s="241" t="s">
        <v>64</v>
      </c>
      <c r="E863" s="389">
        <v>1.3924799999999999</v>
      </c>
      <c r="F863" s="390"/>
      <c r="G863" s="240">
        <v>254832.55</v>
      </c>
      <c r="H863" s="239">
        <v>354849</v>
      </c>
      <c r="I863" s="1">
        <f>E863/2</f>
        <v>0.69623999999999997</v>
      </c>
    </row>
    <row r="864" spans="1:9" s="230" customFormat="1" ht="24" outlineLevel="1" x14ac:dyDescent="0.2">
      <c r="A864" s="249" t="s">
        <v>1168</v>
      </c>
      <c r="B864" s="247" t="s">
        <v>1167</v>
      </c>
      <c r="C864" s="248" t="s">
        <v>1166</v>
      </c>
      <c r="D864" s="247" t="s">
        <v>466</v>
      </c>
      <c r="E864" s="246">
        <v>86.463999999999999</v>
      </c>
      <c r="F864" s="246">
        <v>120.3994</v>
      </c>
      <c r="G864" s="245">
        <v>2755</v>
      </c>
      <c r="H864" s="244">
        <v>331700</v>
      </c>
    </row>
    <row r="865" spans="1:8" s="230" customFormat="1" outlineLevel="1" x14ac:dyDescent="0.2">
      <c r="A865" s="249" t="s">
        <v>1165</v>
      </c>
      <c r="B865" s="247" t="s">
        <v>654</v>
      </c>
      <c r="C865" s="248" t="s">
        <v>653</v>
      </c>
      <c r="D865" s="247" t="s">
        <v>640</v>
      </c>
      <c r="E865" s="246">
        <v>2.0499999999999998</v>
      </c>
      <c r="F865" s="246">
        <v>2.8540000000000001</v>
      </c>
      <c r="G865" s="246">
        <v>3077.76</v>
      </c>
      <c r="H865" s="244">
        <v>8784</v>
      </c>
    </row>
    <row r="866" spans="1:8" s="215" customFormat="1" x14ac:dyDescent="0.2">
      <c r="A866" s="221"/>
      <c r="B866" s="219"/>
      <c r="C866" s="220" t="s">
        <v>652</v>
      </c>
      <c r="D866" s="219"/>
      <c r="E866" s="218"/>
      <c r="F866" s="218"/>
      <c r="G866" s="217">
        <v>244516.33</v>
      </c>
      <c r="H866" s="216">
        <v>340484</v>
      </c>
    </row>
    <row r="867" spans="1:8" s="230" customFormat="1" ht="21.75" outlineLevel="1" x14ac:dyDescent="0.2">
      <c r="A867" s="228" t="s">
        <v>1164</v>
      </c>
      <c r="B867" s="226" t="s">
        <v>1163</v>
      </c>
      <c r="C867" s="227" t="s">
        <v>504</v>
      </c>
      <c r="D867" s="226" t="s">
        <v>501</v>
      </c>
      <c r="E867" s="223">
        <v>0.224</v>
      </c>
      <c r="F867" s="223">
        <v>0.31190000000000001</v>
      </c>
      <c r="G867" s="225">
        <v>16</v>
      </c>
      <c r="H867" s="222">
        <v>5</v>
      </c>
    </row>
    <row r="868" spans="1:8" s="230" customFormat="1" outlineLevel="2" x14ac:dyDescent="0.2">
      <c r="A868" s="237"/>
      <c r="B868" s="236" t="s">
        <v>642</v>
      </c>
      <c r="C868" s="235" t="s">
        <v>641</v>
      </c>
      <c r="D868" s="234" t="s">
        <v>640</v>
      </c>
      <c r="E868" s="233" t="s">
        <v>223</v>
      </c>
      <c r="F868" s="233" t="s">
        <v>223</v>
      </c>
      <c r="G868" s="232" t="s">
        <v>223</v>
      </c>
      <c r="H868" s="231" t="s">
        <v>223</v>
      </c>
    </row>
    <row r="869" spans="1:8" s="230" customFormat="1" ht="24" outlineLevel="1" x14ac:dyDescent="0.2">
      <c r="A869" s="228" t="s">
        <v>1162</v>
      </c>
      <c r="B869" s="226" t="s">
        <v>1161</v>
      </c>
      <c r="C869" s="227" t="s">
        <v>520</v>
      </c>
      <c r="D869" s="226" t="s">
        <v>501</v>
      </c>
      <c r="E869" s="223">
        <v>0.56000000000000005</v>
      </c>
      <c r="F869" s="223">
        <v>0.77980000000000005</v>
      </c>
      <c r="G869" s="225">
        <v>8886</v>
      </c>
      <c r="H869" s="222">
        <v>6929</v>
      </c>
    </row>
    <row r="870" spans="1:8" s="230" customFormat="1" outlineLevel="2" x14ac:dyDescent="0.2">
      <c r="A870" s="237"/>
      <c r="B870" s="236" t="s">
        <v>642</v>
      </c>
      <c r="C870" s="235" t="s">
        <v>645</v>
      </c>
      <c r="D870" s="234" t="s">
        <v>640</v>
      </c>
      <c r="E870" s="238">
        <v>0.56000000000000005</v>
      </c>
      <c r="F870" s="238">
        <v>0.77980000000000005</v>
      </c>
      <c r="G870" s="238">
        <v>3936</v>
      </c>
      <c r="H870" s="231">
        <v>3069.29</v>
      </c>
    </row>
    <row r="871" spans="1:8" s="230" customFormat="1" ht="24" outlineLevel="1" x14ac:dyDescent="0.2">
      <c r="A871" s="249" t="s">
        <v>1160</v>
      </c>
      <c r="B871" s="247" t="s">
        <v>688</v>
      </c>
      <c r="C871" s="248" t="s">
        <v>514</v>
      </c>
      <c r="D871" s="247" t="s">
        <v>501</v>
      </c>
      <c r="E871" s="246">
        <v>1.1200000000000001</v>
      </c>
      <c r="F871" s="246">
        <v>1.5596000000000001</v>
      </c>
      <c r="G871" s="245">
        <v>48</v>
      </c>
      <c r="H871" s="244">
        <v>75</v>
      </c>
    </row>
    <row r="872" spans="1:8" s="230" customFormat="1" outlineLevel="2" x14ac:dyDescent="0.2">
      <c r="A872" s="237"/>
      <c r="B872" s="236" t="s">
        <v>642</v>
      </c>
      <c r="C872" s="235" t="s">
        <v>641</v>
      </c>
      <c r="D872" s="234" t="s">
        <v>640</v>
      </c>
      <c r="E872" s="233" t="s">
        <v>223</v>
      </c>
      <c r="F872" s="233" t="s">
        <v>223</v>
      </c>
      <c r="G872" s="232" t="s">
        <v>223</v>
      </c>
      <c r="H872" s="231" t="s">
        <v>223</v>
      </c>
    </row>
    <row r="873" spans="1:8" s="230" customFormat="1" ht="24" outlineLevel="1" x14ac:dyDescent="0.2">
      <c r="A873" s="249" t="s">
        <v>1159</v>
      </c>
      <c r="B873" s="247" t="s">
        <v>1158</v>
      </c>
      <c r="C873" s="248" t="s">
        <v>505</v>
      </c>
      <c r="D873" s="247" t="s">
        <v>501</v>
      </c>
      <c r="E873" s="246">
        <v>1.534</v>
      </c>
      <c r="F873" s="246">
        <v>2.1366000000000001</v>
      </c>
      <c r="G873" s="245">
        <v>116</v>
      </c>
      <c r="H873" s="244">
        <v>248</v>
      </c>
    </row>
    <row r="874" spans="1:8" s="230" customFormat="1" outlineLevel="2" x14ac:dyDescent="0.2">
      <c r="A874" s="237"/>
      <c r="B874" s="236" t="s">
        <v>642</v>
      </c>
      <c r="C874" s="235" t="s">
        <v>641</v>
      </c>
      <c r="D874" s="234" t="s">
        <v>640</v>
      </c>
      <c r="E874" s="233" t="s">
        <v>223</v>
      </c>
      <c r="F874" s="233" t="s">
        <v>223</v>
      </c>
      <c r="G874" s="232" t="s">
        <v>223</v>
      </c>
      <c r="H874" s="231" t="s">
        <v>223</v>
      </c>
    </row>
    <row r="875" spans="1:8" s="230" customFormat="1" ht="21.75" outlineLevel="1" x14ac:dyDescent="0.2">
      <c r="A875" s="228" t="s">
        <v>1157</v>
      </c>
      <c r="B875" s="226" t="s">
        <v>1156</v>
      </c>
      <c r="C875" s="227" t="s">
        <v>517</v>
      </c>
      <c r="D875" s="226" t="s">
        <v>501</v>
      </c>
      <c r="E875" s="223">
        <v>0.92959999999999998</v>
      </c>
      <c r="F875" s="223">
        <v>1.2944</v>
      </c>
      <c r="G875" s="225">
        <v>2974</v>
      </c>
      <c r="H875" s="222">
        <v>3850</v>
      </c>
    </row>
    <row r="876" spans="1:8" s="230" customFormat="1" outlineLevel="2" x14ac:dyDescent="0.2">
      <c r="A876" s="237"/>
      <c r="B876" s="236" t="s">
        <v>642</v>
      </c>
      <c r="C876" s="235" t="s">
        <v>645</v>
      </c>
      <c r="D876" s="234" t="s">
        <v>640</v>
      </c>
      <c r="E876" s="238">
        <v>0.92959999999999998</v>
      </c>
      <c r="F876" s="238">
        <v>1.2944</v>
      </c>
      <c r="G876" s="238">
        <v>2755</v>
      </c>
      <c r="H876" s="231">
        <v>3566.07</v>
      </c>
    </row>
    <row r="877" spans="1:8" s="230" customFormat="1" ht="24" outlineLevel="1" x14ac:dyDescent="0.2">
      <c r="A877" s="249" t="s">
        <v>1155</v>
      </c>
      <c r="B877" s="247" t="s">
        <v>1154</v>
      </c>
      <c r="C877" s="248" t="s">
        <v>509</v>
      </c>
      <c r="D877" s="247" t="s">
        <v>501</v>
      </c>
      <c r="E877" s="246">
        <v>3.6960000000000002</v>
      </c>
      <c r="F877" s="246">
        <v>5.1466000000000003</v>
      </c>
      <c r="G877" s="245">
        <v>55</v>
      </c>
      <c r="H877" s="244">
        <v>283</v>
      </c>
    </row>
    <row r="878" spans="1:8" s="230" customFormat="1" outlineLevel="2" x14ac:dyDescent="0.2">
      <c r="A878" s="237"/>
      <c r="B878" s="236" t="s">
        <v>642</v>
      </c>
      <c r="C878" s="235" t="s">
        <v>641</v>
      </c>
      <c r="D878" s="234" t="s">
        <v>640</v>
      </c>
      <c r="E878" s="233" t="s">
        <v>223</v>
      </c>
      <c r="F878" s="233" t="s">
        <v>223</v>
      </c>
      <c r="G878" s="232" t="s">
        <v>223</v>
      </c>
      <c r="H878" s="231" t="s">
        <v>223</v>
      </c>
    </row>
    <row r="879" spans="1:8" s="230" customFormat="1" ht="24" outlineLevel="1" x14ac:dyDescent="0.2">
      <c r="A879" s="249" t="s">
        <v>1153</v>
      </c>
      <c r="B879" s="247" t="s">
        <v>759</v>
      </c>
      <c r="C879" s="248" t="s">
        <v>518</v>
      </c>
      <c r="D879" s="247" t="s">
        <v>501</v>
      </c>
      <c r="E879" s="246">
        <v>18.501999999999999</v>
      </c>
      <c r="F879" s="246">
        <v>25.764199999999999</v>
      </c>
      <c r="G879" s="245">
        <v>266</v>
      </c>
      <c r="H879" s="244">
        <v>6853</v>
      </c>
    </row>
    <row r="880" spans="1:8" s="230" customFormat="1" outlineLevel="2" x14ac:dyDescent="0.2">
      <c r="A880" s="237"/>
      <c r="B880" s="236" t="s">
        <v>642</v>
      </c>
      <c r="C880" s="235" t="s">
        <v>641</v>
      </c>
      <c r="D880" s="234" t="s">
        <v>640</v>
      </c>
      <c r="E880" s="233" t="s">
        <v>223</v>
      </c>
      <c r="F880" s="233" t="s">
        <v>223</v>
      </c>
      <c r="G880" s="232" t="s">
        <v>223</v>
      </c>
      <c r="H880" s="231" t="s">
        <v>223</v>
      </c>
    </row>
    <row r="881" spans="1:9" s="230" customFormat="1" ht="24" outlineLevel="1" x14ac:dyDescent="0.2">
      <c r="A881" s="228" t="s">
        <v>1152</v>
      </c>
      <c r="B881" s="226" t="s">
        <v>1151</v>
      </c>
      <c r="C881" s="227" t="s">
        <v>519</v>
      </c>
      <c r="D881" s="226" t="s">
        <v>501</v>
      </c>
      <c r="E881" s="223">
        <v>0.56000000000000005</v>
      </c>
      <c r="F881" s="223">
        <v>0.77980000000000005</v>
      </c>
      <c r="G881" s="225">
        <v>6133</v>
      </c>
      <c r="H881" s="222">
        <v>4782</v>
      </c>
    </row>
    <row r="882" spans="1:9" s="230" customFormat="1" outlineLevel="2" x14ac:dyDescent="0.2">
      <c r="A882" s="237"/>
      <c r="B882" s="236" t="s">
        <v>642</v>
      </c>
      <c r="C882" s="235" t="s">
        <v>645</v>
      </c>
      <c r="D882" s="234" t="s">
        <v>640</v>
      </c>
      <c r="E882" s="238">
        <v>0.56000000000000005</v>
      </c>
      <c r="F882" s="238">
        <v>0.77980000000000005</v>
      </c>
      <c r="G882" s="238">
        <v>2755</v>
      </c>
      <c r="H882" s="231">
        <v>2148.35</v>
      </c>
    </row>
    <row r="883" spans="1:9" s="230" customFormat="1" ht="24" outlineLevel="1" x14ac:dyDescent="0.2">
      <c r="A883" s="249" t="s">
        <v>1150</v>
      </c>
      <c r="B883" s="247" t="s">
        <v>1149</v>
      </c>
      <c r="C883" s="248" t="s">
        <v>508</v>
      </c>
      <c r="D883" s="247" t="s">
        <v>501</v>
      </c>
      <c r="E883" s="246">
        <v>1.008</v>
      </c>
      <c r="F883" s="246">
        <v>1.4036</v>
      </c>
      <c r="G883" s="245">
        <v>88</v>
      </c>
      <c r="H883" s="244">
        <v>124</v>
      </c>
    </row>
    <row r="884" spans="1:9" s="230" customFormat="1" outlineLevel="2" x14ac:dyDescent="0.2">
      <c r="A884" s="237"/>
      <c r="B884" s="236" t="s">
        <v>642</v>
      </c>
      <c r="C884" s="235" t="s">
        <v>641</v>
      </c>
      <c r="D884" s="234" t="s">
        <v>640</v>
      </c>
      <c r="E884" s="233" t="s">
        <v>223</v>
      </c>
      <c r="F884" s="233" t="s">
        <v>223</v>
      </c>
      <c r="G884" s="232" t="s">
        <v>223</v>
      </c>
      <c r="H884" s="231" t="s">
        <v>223</v>
      </c>
    </row>
    <row r="885" spans="1:9" s="215" customFormat="1" x14ac:dyDescent="0.2">
      <c r="A885" s="221"/>
      <c r="B885" s="219"/>
      <c r="C885" s="220" t="s">
        <v>639</v>
      </c>
      <c r="D885" s="219"/>
      <c r="E885" s="218"/>
      <c r="F885" s="218"/>
      <c r="G885" s="217">
        <v>16624.23</v>
      </c>
      <c r="H885" s="216">
        <v>23149</v>
      </c>
    </row>
    <row r="886" spans="1:9" s="230" customFormat="1" ht="24" outlineLevel="1" x14ac:dyDescent="0.2">
      <c r="A886" s="249" t="s">
        <v>1148</v>
      </c>
      <c r="B886" s="247" t="s">
        <v>1147</v>
      </c>
      <c r="C886" s="248" t="s">
        <v>486</v>
      </c>
      <c r="D886" s="247" t="s">
        <v>790</v>
      </c>
      <c r="E886" s="246">
        <v>3.5</v>
      </c>
      <c r="F886" s="246">
        <v>4.8737000000000004</v>
      </c>
      <c r="G886" s="245">
        <v>390</v>
      </c>
      <c r="H886" s="244">
        <v>1901</v>
      </c>
    </row>
    <row r="887" spans="1:9" s="230" customFormat="1" ht="24" outlineLevel="1" x14ac:dyDescent="0.2">
      <c r="A887" s="228" t="s">
        <v>1146</v>
      </c>
      <c r="B887" s="226" t="s">
        <v>1145</v>
      </c>
      <c r="C887" s="227" t="s">
        <v>482</v>
      </c>
      <c r="D887" s="226" t="s">
        <v>481</v>
      </c>
      <c r="E887" s="223">
        <v>0.6</v>
      </c>
      <c r="F887" s="223">
        <v>0.83550000000000002</v>
      </c>
      <c r="G887" s="225">
        <v>229</v>
      </c>
      <c r="H887" s="222">
        <v>191</v>
      </c>
    </row>
    <row r="888" spans="1:9" s="230" customFormat="1" ht="24" outlineLevel="1" x14ac:dyDescent="0.2">
      <c r="A888" s="228" t="s">
        <v>1144</v>
      </c>
      <c r="B888" s="226" t="s">
        <v>1143</v>
      </c>
      <c r="C888" s="227" t="s">
        <v>487</v>
      </c>
      <c r="D888" s="226" t="s">
        <v>40</v>
      </c>
      <c r="E888" s="223">
        <v>1.2800000000000001E-2</v>
      </c>
      <c r="F888" s="223">
        <v>1.78E-2</v>
      </c>
      <c r="G888" s="225">
        <v>272284</v>
      </c>
      <c r="H888" s="222">
        <v>4853</v>
      </c>
    </row>
    <row r="889" spans="1:9" s="215" customFormat="1" x14ac:dyDescent="0.2">
      <c r="A889" s="221"/>
      <c r="B889" s="219"/>
      <c r="C889" s="220" t="s">
        <v>634</v>
      </c>
      <c r="D889" s="219"/>
      <c r="E889" s="218"/>
      <c r="F889" s="218"/>
      <c r="G889" s="229" t="s">
        <v>223</v>
      </c>
      <c r="H889" s="216" t="s">
        <v>223</v>
      </c>
    </row>
    <row r="890" spans="1:9" s="2" customFormat="1" x14ac:dyDescent="0.2">
      <c r="A890" s="228"/>
      <c r="B890" s="226"/>
      <c r="C890" s="227" t="s">
        <v>613</v>
      </c>
      <c r="D890" s="226" t="s">
        <v>633</v>
      </c>
      <c r="E890" s="225">
        <v>69</v>
      </c>
      <c r="F890" s="224"/>
      <c r="G890" s="223">
        <v>168716.27</v>
      </c>
      <c r="H890" s="222">
        <v>234934</v>
      </c>
    </row>
    <row r="891" spans="1:9" s="215" customFormat="1" x14ac:dyDescent="0.2">
      <c r="A891" s="221"/>
      <c r="B891" s="219"/>
      <c r="C891" s="220" t="s">
        <v>632</v>
      </c>
      <c r="D891" s="219"/>
      <c r="E891" s="218"/>
      <c r="F891" s="218"/>
      <c r="G891" s="217">
        <v>423548.82</v>
      </c>
      <c r="H891" s="216">
        <v>589783</v>
      </c>
    </row>
    <row r="892" spans="1:9" s="1" customFormat="1" ht="25.5" x14ac:dyDescent="0.2">
      <c r="A892" s="243" t="s">
        <v>317</v>
      </c>
      <c r="B892" s="242" t="s">
        <v>1142</v>
      </c>
      <c r="C892" s="242" t="s">
        <v>472</v>
      </c>
      <c r="D892" s="241" t="s">
        <v>40</v>
      </c>
      <c r="E892" s="389">
        <v>1.3493375999999999</v>
      </c>
      <c r="F892" s="390"/>
      <c r="G892" s="250">
        <v>531766</v>
      </c>
      <c r="H892" s="239">
        <v>717532</v>
      </c>
      <c r="I892" s="1">
        <f t="shared" ref="I892:I895" si="18">E892/2</f>
        <v>0.67466879999999996</v>
      </c>
    </row>
    <row r="893" spans="1:9" s="1" customFormat="1" ht="25.5" x14ac:dyDescent="0.2">
      <c r="A893" s="243" t="s">
        <v>320</v>
      </c>
      <c r="B893" s="242" t="s">
        <v>1141</v>
      </c>
      <c r="C893" s="242" t="s">
        <v>471</v>
      </c>
      <c r="D893" s="241" t="s">
        <v>40</v>
      </c>
      <c r="E893" s="389">
        <v>9.8841600000000002E-2</v>
      </c>
      <c r="F893" s="390"/>
      <c r="G893" s="250">
        <v>306286</v>
      </c>
      <c r="H893" s="239">
        <v>30274</v>
      </c>
      <c r="I893" s="1">
        <f t="shared" si="18"/>
        <v>4.9420800000000001E-2</v>
      </c>
    </row>
    <row r="894" spans="1:9" s="3" customFormat="1" ht="12.75" customHeight="1" x14ac:dyDescent="0.2">
      <c r="A894" s="252"/>
      <c r="B894" s="251"/>
      <c r="C894" s="251"/>
      <c r="D894" s="251"/>
      <c r="E894" s="397" t="s">
        <v>323</v>
      </c>
      <c r="F894" s="397"/>
      <c r="G894" s="397"/>
      <c r="H894" s="398"/>
      <c r="I894" s="1"/>
    </row>
    <row r="895" spans="1:9" s="1" customFormat="1" ht="45" x14ac:dyDescent="0.2">
      <c r="A895" s="243" t="s">
        <v>118</v>
      </c>
      <c r="B895" s="242" t="s">
        <v>807</v>
      </c>
      <c r="C895" s="242" t="s">
        <v>33</v>
      </c>
      <c r="D895" s="241" t="s">
        <v>806</v>
      </c>
      <c r="E895" s="389">
        <v>37.631999999999998</v>
      </c>
      <c r="F895" s="390"/>
      <c r="G895" s="240">
        <v>5520.81</v>
      </c>
      <c r="H895" s="239">
        <v>207759</v>
      </c>
    </row>
    <row r="896" spans="1:9" s="230" customFormat="1" ht="24" outlineLevel="1" x14ac:dyDescent="0.2">
      <c r="A896" s="228" t="s">
        <v>1140</v>
      </c>
      <c r="B896" s="226" t="s">
        <v>804</v>
      </c>
      <c r="C896" s="227" t="s">
        <v>803</v>
      </c>
      <c r="D896" s="226" t="s">
        <v>466</v>
      </c>
      <c r="E896" s="223">
        <v>0.95199999999999996</v>
      </c>
      <c r="F896" s="223">
        <v>35.825699999999998</v>
      </c>
      <c r="G896" s="225">
        <v>2116</v>
      </c>
      <c r="H896" s="222">
        <v>75807</v>
      </c>
    </row>
    <row r="897" spans="1:8" s="230" customFormat="1" outlineLevel="1" x14ac:dyDescent="0.2">
      <c r="A897" s="228" t="s">
        <v>1139</v>
      </c>
      <c r="B897" s="226" t="s">
        <v>654</v>
      </c>
      <c r="C897" s="227" t="s">
        <v>653</v>
      </c>
      <c r="D897" s="226" t="s">
        <v>640</v>
      </c>
      <c r="E897" s="223">
        <v>0.6048</v>
      </c>
      <c r="F897" s="223">
        <v>22.759799999999998</v>
      </c>
      <c r="G897" s="223">
        <v>2834.69</v>
      </c>
      <c r="H897" s="222">
        <v>64517</v>
      </c>
    </row>
    <row r="898" spans="1:8" s="215" customFormat="1" x14ac:dyDescent="0.2">
      <c r="A898" s="221"/>
      <c r="B898" s="219"/>
      <c r="C898" s="220" t="s">
        <v>652</v>
      </c>
      <c r="D898" s="219"/>
      <c r="E898" s="218"/>
      <c r="F898" s="218"/>
      <c r="G898" s="217">
        <v>3728.86</v>
      </c>
      <c r="H898" s="216">
        <v>140324</v>
      </c>
    </row>
    <row r="899" spans="1:8" s="230" customFormat="1" ht="25.5" outlineLevel="1" x14ac:dyDescent="0.2">
      <c r="A899" s="228" t="s">
        <v>1138</v>
      </c>
      <c r="B899" s="226" t="s">
        <v>800</v>
      </c>
      <c r="C899" s="227" t="s">
        <v>799</v>
      </c>
      <c r="D899" s="226" t="s">
        <v>501</v>
      </c>
      <c r="E899" s="223">
        <v>0.51519999999999999</v>
      </c>
      <c r="F899" s="223">
        <v>19.388000000000002</v>
      </c>
      <c r="G899" s="225">
        <v>5283</v>
      </c>
      <c r="H899" s="222">
        <v>102427</v>
      </c>
    </row>
    <row r="900" spans="1:8" s="230" customFormat="1" outlineLevel="2" x14ac:dyDescent="0.2">
      <c r="A900" s="237"/>
      <c r="B900" s="236" t="s">
        <v>642</v>
      </c>
      <c r="C900" s="235" t="s">
        <v>645</v>
      </c>
      <c r="D900" s="234" t="s">
        <v>640</v>
      </c>
      <c r="E900" s="238">
        <v>0.51519999999999999</v>
      </c>
      <c r="F900" s="238">
        <v>19.388000000000002</v>
      </c>
      <c r="G900" s="238">
        <v>2755</v>
      </c>
      <c r="H900" s="231">
        <v>53413.94</v>
      </c>
    </row>
    <row r="901" spans="1:8" s="230" customFormat="1" ht="24" outlineLevel="1" x14ac:dyDescent="0.2">
      <c r="A901" s="249" t="s">
        <v>1137</v>
      </c>
      <c r="B901" s="247" t="s">
        <v>797</v>
      </c>
      <c r="C901" s="248" t="s">
        <v>516</v>
      </c>
      <c r="D901" s="247" t="s">
        <v>501</v>
      </c>
      <c r="E901" s="246">
        <v>1.03</v>
      </c>
      <c r="F901" s="246">
        <v>38.776000000000003</v>
      </c>
      <c r="G901" s="245">
        <v>17</v>
      </c>
      <c r="H901" s="244">
        <v>659</v>
      </c>
    </row>
    <row r="902" spans="1:8" s="230" customFormat="1" outlineLevel="2" x14ac:dyDescent="0.2">
      <c r="A902" s="237"/>
      <c r="B902" s="236" t="s">
        <v>642</v>
      </c>
      <c r="C902" s="235" t="s">
        <v>641</v>
      </c>
      <c r="D902" s="234" t="s">
        <v>640</v>
      </c>
      <c r="E902" s="233" t="s">
        <v>223</v>
      </c>
      <c r="F902" s="233" t="s">
        <v>223</v>
      </c>
      <c r="G902" s="232" t="s">
        <v>223</v>
      </c>
      <c r="H902" s="231" t="s">
        <v>223</v>
      </c>
    </row>
    <row r="903" spans="1:8" s="230" customFormat="1" ht="24" outlineLevel="1" x14ac:dyDescent="0.2">
      <c r="A903" s="228" t="s">
        <v>1136</v>
      </c>
      <c r="B903" s="226" t="s">
        <v>795</v>
      </c>
      <c r="C903" s="227" t="s">
        <v>522</v>
      </c>
      <c r="D903" s="226" t="s">
        <v>501</v>
      </c>
      <c r="E903" s="223">
        <v>8.9599999999999999E-2</v>
      </c>
      <c r="F903" s="223">
        <v>3.3717999999999999</v>
      </c>
      <c r="G903" s="225">
        <v>8561</v>
      </c>
      <c r="H903" s="222">
        <v>28866</v>
      </c>
    </row>
    <row r="904" spans="1:8" s="230" customFormat="1" outlineLevel="2" x14ac:dyDescent="0.2">
      <c r="A904" s="237"/>
      <c r="B904" s="236" t="s">
        <v>642</v>
      </c>
      <c r="C904" s="235" t="s">
        <v>645</v>
      </c>
      <c r="D904" s="234" t="s">
        <v>640</v>
      </c>
      <c r="E904" s="238">
        <v>8.9599999999999999E-2</v>
      </c>
      <c r="F904" s="238">
        <v>3.3717999999999999</v>
      </c>
      <c r="G904" s="238">
        <v>3293</v>
      </c>
      <c r="H904" s="231">
        <v>11103.34</v>
      </c>
    </row>
    <row r="905" spans="1:8" s="215" customFormat="1" x14ac:dyDescent="0.2">
      <c r="A905" s="221"/>
      <c r="B905" s="219"/>
      <c r="C905" s="220" t="s">
        <v>639</v>
      </c>
      <c r="D905" s="219"/>
      <c r="E905" s="218"/>
      <c r="F905" s="218"/>
      <c r="G905" s="217">
        <v>3506.38</v>
      </c>
      <c r="H905" s="216">
        <v>131952</v>
      </c>
    </row>
    <row r="906" spans="1:8" s="230" customFormat="1" ht="24" outlineLevel="1" x14ac:dyDescent="0.2">
      <c r="A906" s="249" t="s">
        <v>1135</v>
      </c>
      <c r="B906" s="247" t="s">
        <v>793</v>
      </c>
      <c r="C906" s="248" t="s">
        <v>495</v>
      </c>
      <c r="D906" s="247" t="s">
        <v>790</v>
      </c>
      <c r="E906" s="246">
        <v>1.1499999999999999</v>
      </c>
      <c r="F906" s="246">
        <v>43.276800000000001</v>
      </c>
      <c r="G906" s="245">
        <v>4760</v>
      </c>
      <c r="H906" s="244">
        <v>205998</v>
      </c>
    </row>
    <row r="907" spans="1:8" s="230" customFormat="1" ht="21.75" outlineLevel="1" x14ac:dyDescent="0.2">
      <c r="A907" s="228" t="s">
        <v>1134</v>
      </c>
      <c r="B907" s="226" t="s">
        <v>791</v>
      </c>
      <c r="C907" s="227" t="s">
        <v>484</v>
      </c>
      <c r="D907" s="226" t="s">
        <v>790</v>
      </c>
      <c r="E907" s="223">
        <v>0.15</v>
      </c>
      <c r="F907" s="223">
        <v>5.6448</v>
      </c>
      <c r="G907" s="225">
        <v>37</v>
      </c>
      <c r="H907" s="222">
        <v>209</v>
      </c>
    </row>
    <row r="908" spans="1:8" s="215" customFormat="1" x14ac:dyDescent="0.2">
      <c r="A908" s="221"/>
      <c r="B908" s="219"/>
      <c r="C908" s="220" t="s">
        <v>634</v>
      </c>
      <c r="D908" s="219"/>
      <c r="E908" s="218"/>
      <c r="F908" s="218"/>
      <c r="G908" s="229" t="s">
        <v>223</v>
      </c>
      <c r="H908" s="216" t="s">
        <v>223</v>
      </c>
    </row>
    <row r="909" spans="1:8" s="2" customFormat="1" x14ac:dyDescent="0.2">
      <c r="A909" s="228"/>
      <c r="B909" s="226"/>
      <c r="C909" s="227" t="s">
        <v>613</v>
      </c>
      <c r="D909" s="226" t="s">
        <v>633</v>
      </c>
      <c r="E909" s="225">
        <v>93</v>
      </c>
      <c r="F909" s="224"/>
      <c r="G909" s="223">
        <v>3467.84</v>
      </c>
      <c r="H909" s="222">
        <v>130502</v>
      </c>
    </row>
    <row r="910" spans="1:8" s="215" customFormat="1" x14ac:dyDescent="0.2">
      <c r="A910" s="221"/>
      <c r="B910" s="219"/>
      <c r="C910" s="220" t="s">
        <v>632</v>
      </c>
      <c r="D910" s="219"/>
      <c r="E910" s="218"/>
      <c r="F910" s="218"/>
      <c r="G910" s="217">
        <v>8988.65</v>
      </c>
      <c r="H910" s="216">
        <v>338261</v>
      </c>
    </row>
    <row r="911" spans="1:8" s="1" customFormat="1" ht="64.5" x14ac:dyDescent="0.2">
      <c r="A911" s="243" t="s">
        <v>324</v>
      </c>
      <c r="B911" s="242" t="s">
        <v>789</v>
      </c>
      <c r="C911" s="242" t="s">
        <v>788</v>
      </c>
      <c r="D911" s="241" t="s">
        <v>40</v>
      </c>
      <c r="E911" s="389">
        <v>5.7539328000000003</v>
      </c>
      <c r="F911" s="390"/>
      <c r="G911" s="240">
        <v>4103.5200000000004</v>
      </c>
      <c r="H911" s="239">
        <v>23611</v>
      </c>
    </row>
    <row r="912" spans="1:8" s="230" customFormat="1" outlineLevel="1" x14ac:dyDescent="0.2">
      <c r="A912" s="228" t="s">
        <v>1133</v>
      </c>
      <c r="B912" s="226" t="s">
        <v>654</v>
      </c>
      <c r="C912" s="227" t="s">
        <v>653</v>
      </c>
      <c r="D912" s="226" t="s">
        <v>640</v>
      </c>
      <c r="E912" s="223">
        <v>0.64959999999999996</v>
      </c>
      <c r="F912" s="223">
        <v>3.7378</v>
      </c>
      <c r="G912" s="223">
        <v>3292.89</v>
      </c>
      <c r="H912" s="222">
        <v>12308</v>
      </c>
    </row>
    <row r="913" spans="1:8" s="215" customFormat="1" x14ac:dyDescent="0.2">
      <c r="A913" s="221"/>
      <c r="B913" s="219"/>
      <c r="C913" s="220" t="s">
        <v>652</v>
      </c>
      <c r="D913" s="219"/>
      <c r="E913" s="218"/>
      <c r="F913" s="218"/>
      <c r="G913" s="217">
        <v>2139.13</v>
      </c>
      <c r="H913" s="216">
        <v>12308</v>
      </c>
    </row>
    <row r="914" spans="1:8" s="230" customFormat="1" ht="21.75" outlineLevel="1" x14ac:dyDescent="0.2">
      <c r="A914" s="228" t="s">
        <v>1132</v>
      </c>
      <c r="B914" s="226" t="s">
        <v>785</v>
      </c>
      <c r="C914" s="227" t="s">
        <v>521</v>
      </c>
      <c r="D914" s="226" t="s">
        <v>501</v>
      </c>
      <c r="E914" s="223">
        <v>0.32479999999999998</v>
      </c>
      <c r="F914" s="223">
        <v>1.8689</v>
      </c>
      <c r="G914" s="225">
        <v>12634</v>
      </c>
      <c r="H914" s="222">
        <v>23611</v>
      </c>
    </row>
    <row r="915" spans="1:8" s="230" customFormat="1" outlineLevel="2" x14ac:dyDescent="0.2">
      <c r="A915" s="237"/>
      <c r="B915" s="236" t="s">
        <v>642</v>
      </c>
      <c r="C915" s="235" t="s">
        <v>784</v>
      </c>
      <c r="D915" s="234" t="s">
        <v>640</v>
      </c>
      <c r="E915" s="238">
        <v>0.64959999999999996</v>
      </c>
      <c r="F915" s="238">
        <v>3.7378</v>
      </c>
      <c r="G915" s="238">
        <v>3293</v>
      </c>
      <c r="H915" s="231">
        <v>12308.58</v>
      </c>
    </row>
    <row r="916" spans="1:8" s="215" customFormat="1" x14ac:dyDescent="0.2">
      <c r="A916" s="221"/>
      <c r="B916" s="219"/>
      <c r="C916" s="220" t="s">
        <v>639</v>
      </c>
      <c r="D916" s="219"/>
      <c r="E916" s="218"/>
      <c r="F916" s="218"/>
      <c r="G916" s="217">
        <v>4103.5200000000004</v>
      </c>
      <c r="H916" s="216">
        <v>23611</v>
      </c>
    </row>
    <row r="917" spans="1:8" s="230" customFormat="1" ht="24" outlineLevel="1" x14ac:dyDescent="0.2">
      <c r="A917" s="249" t="s">
        <v>1131</v>
      </c>
      <c r="B917" s="247" t="s">
        <v>782</v>
      </c>
      <c r="C917" s="248" t="s">
        <v>499</v>
      </c>
      <c r="D917" s="247" t="s">
        <v>40</v>
      </c>
      <c r="E917" s="246">
        <v>1.03</v>
      </c>
      <c r="F917" s="246">
        <v>5.9265999999999996</v>
      </c>
      <c r="G917" s="245">
        <v>214123</v>
      </c>
      <c r="H917" s="244">
        <v>1269011</v>
      </c>
    </row>
    <row r="918" spans="1:8" s="215" customFormat="1" x14ac:dyDescent="0.2">
      <c r="A918" s="221"/>
      <c r="B918" s="219"/>
      <c r="C918" s="220" t="s">
        <v>634</v>
      </c>
      <c r="D918" s="219"/>
      <c r="E918" s="218"/>
      <c r="F918" s="218"/>
      <c r="G918" s="229" t="s">
        <v>223</v>
      </c>
      <c r="H918" s="216" t="s">
        <v>223</v>
      </c>
    </row>
    <row r="919" spans="1:8" s="2" customFormat="1" x14ac:dyDescent="0.2">
      <c r="A919" s="228"/>
      <c r="B919" s="226"/>
      <c r="C919" s="227" t="s">
        <v>613</v>
      </c>
      <c r="D919" s="226" t="s">
        <v>633</v>
      </c>
      <c r="E919" s="225">
        <v>108</v>
      </c>
      <c r="F919" s="224"/>
      <c r="G919" s="223">
        <v>2310.2600000000002</v>
      </c>
      <c r="H919" s="222">
        <v>13293</v>
      </c>
    </row>
    <row r="920" spans="1:8" s="215" customFormat="1" x14ac:dyDescent="0.2">
      <c r="A920" s="221"/>
      <c r="B920" s="219"/>
      <c r="C920" s="220" t="s">
        <v>632</v>
      </c>
      <c r="D920" s="219"/>
      <c r="E920" s="218"/>
      <c r="F920" s="218"/>
      <c r="G920" s="217">
        <v>6413.78</v>
      </c>
      <c r="H920" s="216">
        <v>36904</v>
      </c>
    </row>
    <row r="921" spans="1:8" s="1" customFormat="1" ht="64.5" x14ac:dyDescent="0.2">
      <c r="A921" s="243" t="s">
        <v>119</v>
      </c>
      <c r="B921" s="242" t="s">
        <v>781</v>
      </c>
      <c r="C921" s="242" t="s">
        <v>36</v>
      </c>
      <c r="D921" s="241" t="s">
        <v>681</v>
      </c>
      <c r="E921" s="389">
        <v>10.88</v>
      </c>
      <c r="F921" s="390"/>
      <c r="G921" s="240">
        <v>4988.91</v>
      </c>
      <c r="H921" s="239">
        <v>54279</v>
      </c>
    </row>
    <row r="922" spans="1:8" s="230" customFormat="1" ht="24" outlineLevel="1" x14ac:dyDescent="0.2">
      <c r="A922" s="249" t="s">
        <v>1130</v>
      </c>
      <c r="B922" s="247" t="s">
        <v>779</v>
      </c>
      <c r="C922" s="248" t="s">
        <v>778</v>
      </c>
      <c r="D922" s="247" t="s">
        <v>466</v>
      </c>
      <c r="E922" s="246">
        <v>1.512</v>
      </c>
      <c r="F922" s="246">
        <v>16.450600000000001</v>
      </c>
      <c r="G922" s="245">
        <v>1930</v>
      </c>
      <c r="H922" s="244">
        <v>31750</v>
      </c>
    </row>
    <row r="923" spans="1:8" s="230" customFormat="1" outlineLevel="1" x14ac:dyDescent="0.2">
      <c r="A923" s="228" t="s">
        <v>1129</v>
      </c>
      <c r="B923" s="226" t="s">
        <v>654</v>
      </c>
      <c r="C923" s="227" t="s">
        <v>653</v>
      </c>
      <c r="D923" s="226" t="s">
        <v>640</v>
      </c>
      <c r="E923" s="223">
        <v>0.2031</v>
      </c>
      <c r="F923" s="223">
        <v>2.2097000000000002</v>
      </c>
      <c r="G923" s="223">
        <v>2754.19</v>
      </c>
      <c r="H923" s="222">
        <v>6086</v>
      </c>
    </row>
    <row r="924" spans="1:8" s="215" customFormat="1" x14ac:dyDescent="0.2">
      <c r="A924" s="221"/>
      <c r="B924" s="219"/>
      <c r="C924" s="220" t="s">
        <v>652</v>
      </c>
      <c r="D924" s="219"/>
      <c r="E924" s="218"/>
      <c r="F924" s="218"/>
      <c r="G924" s="217">
        <v>3477.58</v>
      </c>
      <c r="H924" s="216">
        <v>37836</v>
      </c>
    </row>
    <row r="925" spans="1:8" s="230" customFormat="1" ht="24" outlineLevel="1" x14ac:dyDescent="0.2">
      <c r="A925" s="228" t="s">
        <v>1128</v>
      </c>
      <c r="B925" s="226" t="s">
        <v>714</v>
      </c>
      <c r="C925" s="227" t="s">
        <v>527</v>
      </c>
      <c r="D925" s="226" t="s">
        <v>501</v>
      </c>
      <c r="E925" s="223">
        <v>0.2016</v>
      </c>
      <c r="F925" s="223">
        <v>2.1934</v>
      </c>
      <c r="G925" s="225">
        <v>10165</v>
      </c>
      <c r="H925" s="222">
        <v>22296</v>
      </c>
    </row>
    <row r="926" spans="1:8" s="230" customFormat="1" outlineLevel="2" x14ac:dyDescent="0.2">
      <c r="A926" s="237"/>
      <c r="B926" s="236" t="s">
        <v>642</v>
      </c>
      <c r="C926" s="235" t="s">
        <v>645</v>
      </c>
      <c r="D926" s="234" t="s">
        <v>640</v>
      </c>
      <c r="E926" s="238">
        <v>0.2016</v>
      </c>
      <c r="F926" s="238">
        <v>2.1934</v>
      </c>
      <c r="G926" s="238">
        <v>2755</v>
      </c>
      <c r="H926" s="231">
        <v>6042.82</v>
      </c>
    </row>
    <row r="927" spans="1:8" s="230" customFormat="1" ht="21.75" outlineLevel="1" x14ac:dyDescent="0.2">
      <c r="A927" s="228" t="s">
        <v>1127</v>
      </c>
      <c r="B927" s="226" t="s">
        <v>684</v>
      </c>
      <c r="C927" s="227" t="s">
        <v>510</v>
      </c>
      <c r="D927" s="226" t="s">
        <v>501</v>
      </c>
      <c r="E927" s="223">
        <v>0.53759999999999997</v>
      </c>
      <c r="F927" s="223">
        <v>5.8491</v>
      </c>
      <c r="G927" s="225">
        <v>26</v>
      </c>
      <c r="H927" s="222">
        <v>152</v>
      </c>
    </row>
    <row r="928" spans="1:8" s="230" customFormat="1" outlineLevel="2" x14ac:dyDescent="0.2">
      <c r="A928" s="237"/>
      <c r="B928" s="236" t="s">
        <v>642</v>
      </c>
      <c r="C928" s="235" t="s">
        <v>641</v>
      </c>
      <c r="D928" s="234" t="s">
        <v>640</v>
      </c>
      <c r="E928" s="233" t="s">
        <v>223</v>
      </c>
      <c r="F928" s="233" t="s">
        <v>223</v>
      </c>
      <c r="G928" s="232" t="s">
        <v>223</v>
      </c>
      <c r="H928" s="231" t="s">
        <v>223</v>
      </c>
    </row>
    <row r="929" spans="1:8" s="230" customFormat="1" ht="21.75" outlineLevel="1" x14ac:dyDescent="0.2">
      <c r="A929" s="228" t="s">
        <v>1126</v>
      </c>
      <c r="B929" s="226" t="s">
        <v>646</v>
      </c>
      <c r="C929" s="227" t="s">
        <v>523</v>
      </c>
      <c r="D929" s="226" t="s">
        <v>501</v>
      </c>
      <c r="E929" s="223">
        <v>1.456E-3</v>
      </c>
      <c r="F929" s="223">
        <v>1.5800000000000002E-2</v>
      </c>
      <c r="G929" s="225">
        <v>5157</v>
      </c>
      <c r="H929" s="222">
        <v>82</v>
      </c>
    </row>
    <row r="930" spans="1:8" s="230" customFormat="1" outlineLevel="2" x14ac:dyDescent="0.2">
      <c r="A930" s="237"/>
      <c r="B930" s="236" t="s">
        <v>642</v>
      </c>
      <c r="C930" s="235" t="s">
        <v>645</v>
      </c>
      <c r="D930" s="234" t="s">
        <v>640</v>
      </c>
      <c r="E930" s="238">
        <v>1.456E-3</v>
      </c>
      <c r="F930" s="238">
        <v>1.5800000000000002E-2</v>
      </c>
      <c r="G930" s="238">
        <v>2755</v>
      </c>
      <c r="H930" s="231">
        <v>43.53</v>
      </c>
    </row>
    <row r="931" spans="1:8" s="215" customFormat="1" x14ac:dyDescent="0.2">
      <c r="A931" s="221"/>
      <c r="B931" s="219"/>
      <c r="C931" s="220" t="s">
        <v>639</v>
      </c>
      <c r="D931" s="219"/>
      <c r="E931" s="218"/>
      <c r="F931" s="218"/>
      <c r="G931" s="217">
        <v>2070.75</v>
      </c>
      <c r="H931" s="216">
        <v>22529</v>
      </c>
    </row>
    <row r="932" spans="1:8" s="2" customFormat="1" x14ac:dyDescent="0.2">
      <c r="A932" s="228"/>
      <c r="B932" s="226"/>
      <c r="C932" s="227" t="s">
        <v>613</v>
      </c>
      <c r="D932" s="226" t="s">
        <v>633</v>
      </c>
      <c r="E932" s="225">
        <v>91</v>
      </c>
      <c r="F932" s="224"/>
      <c r="G932" s="223">
        <v>3164.6</v>
      </c>
      <c r="H932" s="222">
        <v>34431</v>
      </c>
    </row>
    <row r="933" spans="1:8" s="215" customFormat="1" x14ac:dyDescent="0.2">
      <c r="A933" s="221"/>
      <c r="B933" s="219"/>
      <c r="C933" s="220" t="s">
        <v>632</v>
      </c>
      <c r="D933" s="219"/>
      <c r="E933" s="218"/>
      <c r="F933" s="218"/>
      <c r="G933" s="217">
        <v>8153.51</v>
      </c>
      <c r="H933" s="216">
        <v>88710</v>
      </c>
    </row>
    <row r="934" spans="1:8" s="1" customFormat="1" ht="22.5" x14ac:dyDescent="0.2">
      <c r="A934" s="243" t="s">
        <v>325</v>
      </c>
      <c r="B934" s="242" t="s">
        <v>773</v>
      </c>
      <c r="C934" s="242" t="s">
        <v>496</v>
      </c>
      <c r="D934" s="241" t="s">
        <v>681</v>
      </c>
      <c r="E934" s="389">
        <v>11.0976</v>
      </c>
      <c r="F934" s="390"/>
      <c r="G934" s="250">
        <v>21609</v>
      </c>
      <c r="H934" s="239">
        <v>239808</v>
      </c>
    </row>
    <row r="935" spans="1:8" s="1" customFormat="1" ht="64.5" x14ac:dyDescent="0.2">
      <c r="A935" s="243" t="s">
        <v>120</v>
      </c>
      <c r="B935" s="242" t="s">
        <v>765</v>
      </c>
      <c r="C935" s="242" t="s">
        <v>121</v>
      </c>
      <c r="D935" s="241" t="s">
        <v>40</v>
      </c>
      <c r="E935" s="389">
        <v>1.1731199999999999</v>
      </c>
      <c r="F935" s="390"/>
      <c r="G935" s="240">
        <v>97845.32</v>
      </c>
      <c r="H935" s="239">
        <v>114784</v>
      </c>
    </row>
    <row r="936" spans="1:8" s="230" customFormat="1" ht="24" outlineLevel="1" x14ac:dyDescent="0.2">
      <c r="A936" s="249" t="s">
        <v>1125</v>
      </c>
      <c r="B936" s="247" t="s">
        <v>763</v>
      </c>
      <c r="C936" s="248" t="s">
        <v>762</v>
      </c>
      <c r="D936" s="247" t="s">
        <v>466</v>
      </c>
      <c r="E936" s="246">
        <v>37.072000000000003</v>
      </c>
      <c r="F936" s="246">
        <v>43.489899999999999</v>
      </c>
      <c r="G936" s="245">
        <v>2532</v>
      </c>
      <c r="H936" s="244">
        <v>110116</v>
      </c>
    </row>
    <row r="937" spans="1:8" s="230" customFormat="1" outlineLevel="1" x14ac:dyDescent="0.2">
      <c r="A937" s="228" t="s">
        <v>1124</v>
      </c>
      <c r="B937" s="226" t="s">
        <v>654</v>
      </c>
      <c r="C937" s="227" t="s">
        <v>653</v>
      </c>
      <c r="D937" s="226" t="s">
        <v>640</v>
      </c>
      <c r="E937" s="223">
        <v>0.4173</v>
      </c>
      <c r="F937" s="223">
        <v>0.48949999999999999</v>
      </c>
      <c r="G937" s="223">
        <v>3928.15</v>
      </c>
      <c r="H937" s="222">
        <v>1923</v>
      </c>
    </row>
    <row r="938" spans="1:8" s="215" customFormat="1" x14ac:dyDescent="0.2">
      <c r="A938" s="221"/>
      <c r="B938" s="219"/>
      <c r="C938" s="220" t="s">
        <v>652</v>
      </c>
      <c r="D938" s="219"/>
      <c r="E938" s="218"/>
      <c r="F938" s="218"/>
      <c r="G938" s="217">
        <v>95505.4</v>
      </c>
      <c r="H938" s="216">
        <v>112039</v>
      </c>
    </row>
    <row r="939" spans="1:8" s="230" customFormat="1" ht="24" outlineLevel="1" x14ac:dyDescent="0.2">
      <c r="A939" s="249" t="s">
        <v>1123</v>
      </c>
      <c r="B939" s="247" t="s">
        <v>759</v>
      </c>
      <c r="C939" s="248" t="s">
        <v>518</v>
      </c>
      <c r="D939" s="247" t="s">
        <v>501</v>
      </c>
      <c r="E939" s="246">
        <v>1.8140000000000001</v>
      </c>
      <c r="F939" s="246">
        <v>2.1284999999999998</v>
      </c>
      <c r="G939" s="245">
        <v>266</v>
      </c>
      <c r="H939" s="244">
        <v>566</v>
      </c>
    </row>
    <row r="940" spans="1:8" s="230" customFormat="1" outlineLevel="2" x14ac:dyDescent="0.2">
      <c r="A940" s="237"/>
      <c r="B940" s="236" t="s">
        <v>642</v>
      </c>
      <c r="C940" s="235" t="s">
        <v>641</v>
      </c>
      <c r="D940" s="234" t="s">
        <v>640</v>
      </c>
      <c r="E940" s="233" t="s">
        <v>223</v>
      </c>
      <c r="F940" s="233" t="s">
        <v>223</v>
      </c>
      <c r="G940" s="232" t="s">
        <v>223</v>
      </c>
      <c r="H940" s="231" t="s">
        <v>223</v>
      </c>
    </row>
    <row r="941" spans="1:8" s="230" customFormat="1" ht="21.75" outlineLevel="1" x14ac:dyDescent="0.2">
      <c r="A941" s="228" t="s">
        <v>1122</v>
      </c>
      <c r="B941" s="226" t="s">
        <v>686</v>
      </c>
      <c r="C941" s="227" t="s">
        <v>524</v>
      </c>
      <c r="D941" s="226" t="s">
        <v>501</v>
      </c>
      <c r="E941" s="223">
        <v>0.41439999999999999</v>
      </c>
      <c r="F941" s="223">
        <v>0.48609999999999998</v>
      </c>
      <c r="G941" s="225">
        <v>8401</v>
      </c>
      <c r="H941" s="222">
        <v>4084</v>
      </c>
    </row>
    <row r="942" spans="1:8" s="230" customFormat="1" outlineLevel="2" x14ac:dyDescent="0.2">
      <c r="A942" s="237"/>
      <c r="B942" s="236" t="s">
        <v>642</v>
      </c>
      <c r="C942" s="235" t="s">
        <v>645</v>
      </c>
      <c r="D942" s="234" t="s">
        <v>640</v>
      </c>
      <c r="E942" s="238">
        <v>0.41439999999999999</v>
      </c>
      <c r="F942" s="238">
        <v>0.48609999999999998</v>
      </c>
      <c r="G942" s="238">
        <v>3936</v>
      </c>
      <c r="H942" s="231">
        <v>1913.29</v>
      </c>
    </row>
    <row r="943" spans="1:8" s="230" customFormat="1" ht="21.75" outlineLevel="1" x14ac:dyDescent="0.2">
      <c r="A943" s="228" t="s">
        <v>1121</v>
      </c>
      <c r="B943" s="226" t="s">
        <v>646</v>
      </c>
      <c r="C943" s="227" t="s">
        <v>523</v>
      </c>
      <c r="D943" s="226" t="s">
        <v>501</v>
      </c>
      <c r="E943" s="223">
        <v>2.9120000000000001E-3</v>
      </c>
      <c r="F943" s="223">
        <v>3.3999999999999998E-3</v>
      </c>
      <c r="G943" s="225">
        <v>5157</v>
      </c>
      <c r="H943" s="222">
        <v>18</v>
      </c>
    </row>
    <row r="944" spans="1:8" s="230" customFormat="1" outlineLevel="2" x14ac:dyDescent="0.2">
      <c r="A944" s="237"/>
      <c r="B944" s="236" t="s">
        <v>642</v>
      </c>
      <c r="C944" s="235" t="s">
        <v>645</v>
      </c>
      <c r="D944" s="234" t="s">
        <v>640</v>
      </c>
      <c r="E944" s="238">
        <v>2.9120000000000001E-3</v>
      </c>
      <c r="F944" s="238">
        <v>3.3999999999999998E-3</v>
      </c>
      <c r="G944" s="238">
        <v>2755</v>
      </c>
      <c r="H944" s="231">
        <v>9.3699999999999992</v>
      </c>
    </row>
    <row r="945" spans="1:8" s="215" customFormat="1" x14ac:dyDescent="0.2">
      <c r="A945" s="221"/>
      <c r="B945" s="219"/>
      <c r="C945" s="220" t="s">
        <v>639</v>
      </c>
      <c r="D945" s="219"/>
      <c r="E945" s="218"/>
      <c r="F945" s="218"/>
      <c r="G945" s="217">
        <v>3979.02</v>
      </c>
      <c r="H945" s="216">
        <v>4668</v>
      </c>
    </row>
    <row r="946" spans="1:8" s="230" customFormat="1" ht="24" outlineLevel="1" x14ac:dyDescent="0.2">
      <c r="A946" s="249" t="s">
        <v>1120</v>
      </c>
      <c r="B946" s="247" t="s">
        <v>755</v>
      </c>
      <c r="C946" s="248" t="s">
        <v>491</v>
      </c>
      <c r="D946" s="247" t="s">
        <v>481</v>
      </c>
      <c r="E946" s="245">
        <v>2</v>
      </c>
      <c r="F946" s="246">
        <v>2.3462000000000001</v>
      </c>
      <c r="G946" s="245">
        <v>2280</v>
      </c>
      <c r="H946" s="244">
        <v>5349</v>
      </c>
    </row>
    <row r="947" spans="1:8" s="215" customFormat="1" x14ac:dyDescent="0.2">
      <c r="A947" s="221"/>
      <c r="B947" s="219"/>
      <c r="C947" s="220" t="s">
        <v>634</v>
      </c>
      <c r="D947" s="219"/>
      <c r="E947" s="218"/>
      <c r="F947" s="218"/>
      <c r="G947" s="229" t="s">
        <v>223</v>
      </c>
      <c r="H947" s="216" t="s">
        <v>223</v>
      </c>
    </row>
    <row r="948" spans="1:8" s="2" customFormat="1" x14ac:dyDescent="0.2">
      <c r="A948" s="228"/>
      <c r="B948" s="226"/>
      <c r="C948" s="227" t="s">
        <v>613</v>
      </c>
      <c r="D948" s="226" t="s">
        <v>633</v>
      </c>
      <c r="E948" s="225">
        <v>91</v>
      </c>
      <c r="F948" s="224"/>
      <c r="G948" s="223">
        <v>86909.91</v>
      </c>
      <c r="H948" s="222">
        <v>101956</v>
      </c>
    </row>
    <row r="949" spans="1:8" s="215" customFormat="1" x14ac:dyDescent="0.2">
      <c r="A949" s="221"/>
      <c r="B949" s="219"/>
      <c r="C949" s="220" t="s">
        <v>632</v>
      </c>
      <c r="D949" s="219"/>
      <c r="E949" s="218"/>
      <c r="F949" s="218"/>
      <c r="G949" s="217">
        <v>184755.23</v>
      </c>
      <c r="H949" s="216">
        <v>216740</v>
      </c>
    </row>
    <row r="950" spans="1:8" s="1" customFormat="1" ht="25.5" x14ac:dyDescent="0.2">
      <c r="A950" s="243" t="s">
        <v>326</v>
      </c>
      <c r="B950" s="242" t="s">
        <v>766</v>
      </c>
      <c r="C950" s="242" t="s">
        <v>479</v>
      </c>
      <c r="D950" s="241" t="s">
        <v>267</v>
      </c>
      <c r="E950" s="399">
        <v>64</v>
      </c>
      <c r="F950" s="400"/>
      <c r="G950" s="240">
        <v>17103.39</v>
      </c>
      <c r="H950" s="239">
        <v>1094617</v>
      </c>
    </row>
    <row r="951" spans="1:8" s="1" customFormat="1" ht="64.5" x14ac:dyDescent="0.2">
      <c r="A951" s="243" t="s">
        <v>122</v>
      </c>
      <c r="B951" s="242" t="s">
        <v>747</v>
      </c>
      <c r="C951" s="242" t="s">
        <v>123</v>
      </c>
      <c r="D951" s="241" t="s">
        <v>40</v>
      </c>
      <c r="E951" s="389">
        <v>1.09056</v>
      </c>
      <c r="F951" s="390"/>
      <c r="G951" s="240">
        <v>45402.23</v>
      </c>
      <c r="H951" s="239">
        <v>49514</v>
      </c>
    </row>
    <row r="952" spans="1:8" s="230" customFormat="1" ht="24" outlineLevel="1" x14ac:dyDescent="0.2">
      <c r="A952" s="249" t="s">
        <v>1119</v>
      </c>
      <c r="B952" s="247" t="s">
        <v>720</v>
      </c>
      <c r="C952" s="248" t="s">
        <v>719</v>
      </c>
      <c r="D952" s="247" t="s">
        <v>466</v>
      </c>
      <c r="E952" s="246">
        <v>18.905999999999999</v>
      </c>
      <c r="F952" s="246">
        <v>20.617699999999999</v>
      </c>
      <c r="G952" s="245">
        <v>2306</v>
      </c>
      <c r="H952" s="244">
        <v>47544</v>
      </c>
    </row>
    <row r="953" spans="1:8" s="230" customFormat="1" outlineLevel="1" x14ac:dyDescent="0.2">
      <c r="A953" s="228" t="s">
        <v>1118</v>
      </c>
      <c r="B953" s="226" t="s">
        <v>654</v>
      </c>
      <c r="C953" s="227" t="s">
        <v>653</v>
      </c>
      <c r="D953" s="226" t="s">
        <v>640</v>
      </c>
      <c r="E953" s="223">
        <v>0.19040000000000001</v>
      </c>
      <c r="F953" s="223">
        <v>0.20760000000000001</v>
      </c>
      <c r="G953" s="223">
        <v>3934.65</v>
      </c>
      <c r="H953" s="222">
        <v>817</v>
      </c>
    </row>
    <row r="954" spans="1:8" s="215" customFormat="1" x14ac:dyDescent="0.2">
      <c r="A954" s="221"/>
      <c r="B954" s="219"/>
      <c r="C954" s="220" t="s">
        <v>652</v>
      </c>
      <c r="D954" s="219"/>
      <c r="E954" s="218"/>
      <c r="F954" s="218"/>
      <c r="G954" s="217">
        <v>44345.72</v>
      </c>
      <c r="H954" s="216">
        <v>48361</v>
      </c>
    </row>
    <row r="955" spans="1:8" s="230" customFormat="1" ht="21.75" outlineLevel="1" x14ac:dyDescent="0.2">
      <c r="A955" s="228" t="s">
        <v>1117</v>
      </c>
      <c r="B955" s="226" t="s">
        <v>734</v>
      </c>
      <c r="C955" s="227" t="s">
        <v>503</v>
      </c>
      <c r="D955" s="226" t="s">
        <v>501</v>
      </c>
      <c r="E955" s="223">
        <v>4.48E-2</v>
      </c>
      <c r="F955" s="223">
        <v>4.8899999999999999E-2</v>
      </c>
      <c r="G955" s="225">
        <v>37</v>
      </c>
      <c r="H955" s="222">
        <v>2</v>
      </c>
    </row>
    <row r="956" spans="1:8" s="230" customFormat="1" outlineLevel="2" x14ac:dyDescent="0.2">
      <c r="A956" s="237"/>
      <c r="B956" s="236" t="s">
        <v>642</v>
      </c>
      <c r="C956" s="235" t="s">
        <v>641</v>
      </c>
      <c r="D956" s="234" t="s">
        <v>640</v>
      </c>
      <c r="E956" s="233" t="s">
        <v>223</v>
      </c>
      <c r="F956" s="233" t="s">
        <v>223</v>
      </c>
      <c r="G956" s="232" t="s">
        <v>223</v>
      </c>
      <c r="H956" s="231" t="s">
        <v>223</v>
      </c>
    </row>
    <row r="957" spans="1:8" s="230" customFormat="1" ht="21.75" outlineLevel="1" x14ac:dyDescent="0.2">
      <c r="A957" s="228" t="s">
        <v>1116</v>
      </c>
      <c r="B957" s="226" t="s">
        <v>686</v>
      </c>
      <c r="C957" s="227" t="s">
        <v>524</v>
      </c>
      <c r="D957" s="226" t="s">
        <v>501</v>
      </c>
      <c r="E957" s="223">
        <v>0.19040000000000001</v>
      </c>
      <c r="F957" s="223">
        <v>0.20760000000000001</v>
      </c>
      <c r="G957" s="225">
        <v>8401</v>
      </c>
      <c r="H957" s="222">
        <v>1744</v>
      </c>
    </row>
    <row r="958" spans="1:8" s="230" customFormat="1" outlineLevel="2" x14ac:dyDescent="0.2">
      <c r="A958" s="237"/>
      <c r="B958" s="236" t="s">
        <v>642</v>
      </c>
      <c r="C958" s="235" t="s">
        <v>645</v>
      </c>
      <c r="D958" s="234" t="s">
        <v>640</v>
      </c>
      <c r="E958" s="238">
        <v>0.19040000000000001</v>
      </c>
      <c r="F958" s="238">
        <v>0.20760000000000001</v>
      </c>
      <c r="G958" s="238">
        <v>3936</v>
      </c>
      <c r="H958" s="231">
        <v>817.11</v>
      </c>
    </row>
    <row r="959" spans="1:8" s="230" customFormat="1" ht="21.75" outlineLevel="1" x14ac:dyDescent="0.2">
      <c r="A959" s="228" t="s">
        <v>1115</v>
      </c>
      <c r="B959" s="226" t="s">
        <v>741</v>
      </c>
      <c r="C959" s="227" t="s">
        <v>512</v>
      </c>
      <c r="D959" s="226" t="s">
        <v>501</v>
      </c>
      <c r="E959" s="223">
        <v>0.82879999999999998</v>
      </c>
      <c r="F959" s="223">
        <v>0.90390000000000004</v>
      </c>
      <c r="G959" s="225">
        <v>247</v>
      </c>
      <c r="H959" s="222">
        <v>223</v>
      </c>
    </row>
    <row r="960" spans="1:8" s="230" customFormat="1" outlineLevel="2" x14ac:dyDescent="0.2">
      <c r="A960" s="237"/>
      <c r="B960" s="236" t="s">
        <v>642</v>
      </c>
      <c r="C960" s="235" t="s">
        <v>641</v>
      </c>
      <c r="D960" s="234" t="s">
        <v>640</v>
      </c>
      <c r="E960" s="233" t="s">
        <v>223</v>
      </c>
      <c r="F960" s="233" t="s">
        <v>223</v>
      </c>
      <c r="G960" s="232" t="s">
        <v>223</v>
      </c>
      <c r="H960" s="231" t="s">
        <v>223</v>
      </c>
    </row>
    <row r="961" spans="1:8" s="215" customFormat="1" x14ac:dyDescent="0.2">
      <c r="A961" s="221"/>
      <c r="B961" s="219"/>
      <c r="C961" s="220" t="s">
        <v>639</v>
      </c>
      <c r="D961" s="219"/>
      <c r="E961" s="218"/>
      <c r="F961" s="218"/>
      <c r="G961" s="217">
        <v>1805.92</v>
      </c>
      <c r="H961" s="216">
        <v>1969</v>
      </c>
    </row>
    <row r="962" spans="1:8" s="230" customFormat="1" ht="24" outlineLevel="1" x14ac:dyDescent="0.2">
      <c r="A962" s="249" t="s">
        <v>1114</v>
      </c>
      <c r="B962" s="247" t="s">
        <v>727</v>
      </c>
      <c r="C962" s="248" t="s">
        <v>490</v>
      </c>
      <c r="D962" s="247" t="s">
        <v>481</v>
      </c>
      <c r="E962" s="245">
        <v>3</v>
      </c>
      <c r="F962" s="246">
        <v>3.2717000000000001</v>
      </c>
      <c r="G962" s="245">
        <v>530</v>
      </c>
      <c r="H962" s="244">
        <v>1734</v>
      </c>
    </row>
    <row r="963" spans="1:8" s="215" customFormat="1" x14ac:dyDescent="0.2">
      <c r="A963" s="221"/>
      <c r="B963" s="219"/>
      <c r="C963" s="220" t="s">
        <v>634</v>
      </c>
      <c r="D963" s="219"/>
      <c r="E963" s="218"/>
      <c r="F963" s="218"/>
      <c r="G963" s="229" t="s">
        <v>223</v>
      </c>
      <c r="H963" s="216">
        <v>1</v>
      </c>
    </row>
    <row r="964" spans="1:8" s="2" customFormat="1" x14ac:dyDescent="0.2">
      <c r="A964" s="228"/>
      <c r="B964" s="226"/>
      <c r="C964" s="227" t="s">
        <v>613</v>
      </c>
      <c r="D964" s="226" t="s">
        <v>633</v>
      </c>
      <c r="E964" s="225">
        <v>91</v>
      </c>
      <c r="F964" s="224"/>
      <c r="G964" s="223">
        <v>40354.61</v>
      </c>
      <c r="H964" s="222">
        <v>44009</v>
      </c>
    </row>
    <row r="965" spans="1:8" s="215" customFormat="1" x14ac:dyDescent="0.2">
      <c r="A965" s="221"/>
      <c r="B965" s="219"/>
      <c r="C965" s="220" t="s">
        <v>632</v>
      </c>
      <c r="D965" s="219"/>
      <c r="E965" s="218"/>
      <c r="F965" s="218"/>
      <c r="G965" s="217">
        <v>85756.84</v>
      </c>
      <c r="H965" s="216">
        <v>93523</v>
      </c>
    </row>
    <row r="966" spans="1:8" s="1" customFormat="1" ht="25.5" x14ac:dyDescent="0.2">
      <c r="A966" s="243" t="s">
        <v>327</v>
      </c>
      <c r="B966" s="242" t="s">
        <v>725</v>
      </c>
      <c r="C966" s="242" t="s">
        <v>478</v>
      </c>
      <c r="D966" s="241" t="s">
        <v>40</v>
      </c>
      <c r="E966" s="389">
        <v>1.1341824</v>
      </c>
      <c r="F966" s="390"/>
      <c r="G966" s="250">
        <v>276904</v>
      </c>
      <c r="H966" s="239">
        <v>314060</v>
      </c>
    </row>
    <row r="967" spans="1:8" s="1" customFormat="1" ht="64.5" x14ac:dyDescent="0.2">
      <c r="A967" s="243" t="s">
        <v>124</v>
      </c>
      <c r="B967" s="242" t="s">
        <v>747</v>
      </c>
      <c r="C967" s="242" t="s">
        <v>125</v>
      </c>
      <c r="D967" s="241" t="s">
        <v>40</v>
      </c>
      <c r="E967" s="389">
        <v>1.3344</v>
      </c>
      <c r="F967" s="390"/>
      <c r="G967" s="240">
        <v>45402.23</v>
      </c>
      <c r="H967" s="239">
        <v>60585</v>
      </c>
    </row>
    <row r="968" spans="1:8" s="230" customFormat="1" ht="24" outlineLevel="1" x14ac:dyDescent="0.2">
      <c r="A968" s="249" t="s">
        <v>1113</v>
      </c>
      <c r="B968" s="247" t="s">
        <v>720</v>
      </c>
      <c r="C968" s="248" t="s">
        <v>719</v>
      </c>
      <c r="D968" s="247" t="s">
        <v>466</v>
      </c>
      <c r="E968" s="246">
        <v>18.905999999999999</v>
      </c>
      <c r="F968" s="246">
        <v>25.227599999999999</v>
      </c>
      <c r="G968" s="245">
        <v>2306</v>
      </c>
      <c r="H968" s="244">
        <v>58175</v>
      </c>
    </row>
    <row r="969" spans="1:8" s="230" customFormat="1" outlineLevel="1" x14ac:dyDescent="0.2">
      <c r="A969" s="228" t="s">
        <v>1112</v>
      </c>
      <c r="B969" s="226" t="s">
        <v>654</v>
      </c>
      <c r="C969" s="227" t="s">
        <v>653</v>
      </c>
      <c r="D969" s="226" t="s">
        <v>640</v>
      </c>
      <c r="E969" s="223">
        <v>0.19040000000000001</v>
      </c>
      <c r="F969" s="223">
        <v>0.25409999999999999</v>
      </c>
      <c r="G969" s="223">
        <v>3935.93</v>
      </c>
      <c r="H969" s="222">
        <v>1000</v>
      </c>
    </row>
    <row r="970" spans="1:8" s="215" customFormat="1" x14ac:dyDescent="0.2">
      <c r="A970" s="221"/>
      <c r="B970" s="219"/>
      <c r="C970" s="220" t="s">
        <v>652</v>
      </c>
      <c r="D970" s="219"/>
      <c r="E970" s="218"/>
      <c r="F970" s="218"/>
      <c r="G970" s="217">
        <v>44345.72</v>
      </c>
      <c r="H970" s="216">
        <v>59175</v>
      </c>
    </row>
    <row r="971" spans="1:8" s="230" customFormat="1" ht="21.75" outlineLevel="1" x14ac:dyDescent="0.2">
      <c r="A971" s="228" t="s">
        <v>1111</v>
      </c>
      <c r="B971" s="226" t="s">
        <v>734</v>
      </c>
      <c r="C971" s="227" t="s">
        <v>503</v>
      </c>
      <c r="D971" s="226" t="s">
        <v>501</v>
      </c>
      <c r="E971" s="223">
        <v>4.48E-2</v>
      </c>
      <c r="F971" s="223">
        <v>5.9799999999999999E-2</v>
      </c>
      <c r="G971" s="225">
        <v>37</v>
      </c>
      <c r="H971" s="222">
        <v>2</v>
      </c>
    </row>
    <row r="972" spans="1:8" s="230" customFormat="1" outlineLevel="2" x14ac:dyDescent="0.2">
      <c r="A972" s="237"/>
      <c r="B972" s="236" t="s">
        <v>642</v>
      </c>
      <c r="C972" s="235" t="s">
        <v>641</v>
      </c>
      <c r="D972" s="234" t="s">
        <v>640</v>
      </c>
      <c r="E972" s="233" t="s">
        <v>223</v>
      </c>
      <c r="F972" s="233" t="s">
        <v>223</v>
      </c>
      <c r="G972" s="232" t="s">
        <v>223</v>
      </c>
      <c r="H972" s="231" t="s">
        <v>223</v>
      </c>
    </row>
    <row r="973" spans="1:8" s="230" customFormat="1" ht="21.75" outlineLevel="1" x14ac:dyDescent="0.2">
      <c r="A973" s="228" t="s">
        <v>1110</v>
      </c>
      <c r="B973" s="226" t="s">
        <v>686</v>
      </c>
      <c r="C973" s="227" t="s">
        <v>524</v>
      </c>
      <c r="D973" s="226" t="s">
        <v>501</v>
      </c>
      <c r="E973" s="223">
        <v>0.19040000000000001</v>
      </c>
      <c r="F973" s="223">
        <v>0.25409999999999999</v>
      </c>
      <c r="G973" s="225">
        <v>8401</v>
      </c>
      <c r="H973" s="222">
        <v>2134</v>
      </c>
    </row>
    <row r="974" spans="1:8" s="230" customFormat="1" outlineLevel="2" x14ac:dyDescent="0.2">
      <c r="A974" s="237"/>
      <c r="B974" s="236" t="s">
        <v>642</v>
      </c>
      <c r="C974" s="235" t="s">
        <v>645</v>
      </c>
      <c r="D974" s="234" t="s">
        <v>640</v>
      </c>
      <c r="E974" s="238">
        <v>0.19040000000000001</v>
      </c>
      <c r="F974" s="238">
        <v>0.25409999999999999</v>
      </c>
      <c r="G974" s="238">
        <v>3936</v>
      </c>
      <c r="H974" s="231">
        <v>1000.14</v>
      </c>
    </row>
    <row r="975" spans="1:8" s="230" customFormat="1" ht="21.75" outlineLevel="1" x14ac:dyDescent="0.2">
      <c r="A975" s="228" t="s">
        <v>1109</v>
      </c>
      <c r="B975" s="226" t="s">
        <v>741</v>
      </c>
      <c r="C975" s="227" t="s">
        <v>512</v>
      </c>
      <c r="D975" s="226" t="s">
        <v>501</v>
      </c>
      <c r="E975" s="223">
        <v>0.82879999999999998</v>
      </c>
      <c r="F975" s="223">
        <v>1.1060000000000001</v>
      </c>
      <c r="G975" s="225">
        <v>247</v>
      </c>
      <c r="H975" s="222">
        <v>273</v>
      </c>
    </row>
    <row r="976" spans="1:8" s="230" customFormat="1" outlineLevel="2" x14ac:dyDescent="0.2">
      <c r="A976" s="237"/>
      <c r="B976" s="236" t="s">
        <v>642</v>
      </c>
      <c r="C976" s="235" t="s">
        <v>641</v>
      </c>
      <c r="D976" s="234" t="s">
        <v>640</v>
      </c>
      <c r="E976" s="233" t="s">
        <v>223</v>
      </c>
      <c r="F976" s="233" t="s">
        <v>223</v>
      </c>
      <c r="G976" s="232" t="s">
        <v>223</v>
      </c>
      <c r="H976" s="231" t="s">
        <v>223</v>
      </c>
    </row>
    <row r="977" spans="1:8" s="215" customFormat="1" x14ac:dyDescent="0.2">
      <c r="A977" s="221"/>
      <c r="B977" s="219"/>
      <c r="C977" s="220" t="s">
        <v>639</v>
      </c>
      <c r="D977" s="219"/>
      <c r="E977" s="218"/>
      <c r="F977" s="218"/>
      <c r="G977" s="217">
        <v>1805.92</v>
      </c>
      <c r="H977" s="216">
        <v>2410</v>
      </c>
    </row>
    <row r="978" spans="1:8" s="230" customFormat="1" ht="24" outlineLevel="1" x14ac:dyDescent="0.2">
      <c r="A978" s="249" t="s">
        <v>1108</v>
      </c>
      <c r="B978" s="247" t="s">
        <v>727</v>
      </c>
      <c r="C978" s="248" t="s">
        <v>490</v>
      </c>
      <c r="D978" s="247" t="s">
        <v>481</v>
      </c>
      <c r="E978" s="245">
        <v>3</v>
      </c>
      <c r="F978" s="246">
        <v>4.0031999999999996</v>
      </c>
      <c r="G978" s="245">
        <v>530</v>
      </c>
      <c r="H978" s="244">
        <v>2122</v>
      </c>
    </row>
    <row r="979" spans="1:8" s="215" customFormat="1" x14ac:dyDescent="0.2">
      <c r="A979" s="221"/>
      <c r="B979" s="219"/>
      <c r="C979" s="220" t="s">
        <v>634</v>
      </c>
      <c r="D979" s="219"/>
      <c r="E979" s="218"/>
      <c r="F979" s="218"/>
      <c r="G979" s="229" t="s">
        <v>223</v>
      </c>
      <c r="H979" s="216" t="s">
        <v>223</v>
      </c>
    </row>
    <row r="980" spans="1:8" s="2" customFormat="1" x14ac:dyDescent="0.2">
      <c r="A980" s="228"/>
      <c r="B980" s="226"/>
      <c r="C980" s="227" t="s">
        <v>613</v>
      </c>
      <c r="D980" s="226" t="s">
        <v>633</v>
      </c>
      <c r="E980" s="225">
        <v>91</v>
      </c>
      <c r="F980" s="224"/>
      <c r="G980" s="223">
        <v>40354.61</v>
      </c>
      <c r="H980" s="222">
        <v>53849</v>
      </c>
    </row>
    <row r="981" spans="1:8" s="215" customFormat="1" x14ac:dyDescent="0.2">
      <c r="A981" s="221"/>
      <c r="B981" s="219"/>
      <c r="C981" s="220" t="s">
        <v>632</v>
      </c>
      <c r="D981" s="219"/>
      <c r="E981" s="218"/>
      <c r="F981" s="218"/>
      <c r="G981" s="217">
        <v>85756.84</v>
      </c>
      <c r="H981" s="216">
        <v>114434</v>
      </c>
    </row>
    <row r="982" spans="1:8" s="1" customFormat="1" ht="25.5" x14ac:dyDescent="0.2">
      <c r="A982" s="243" t="s">
        <v>328</v>
      </c>
      <c r="B982" s="242" t="s">
        <v>725</v>
      </c>
      <c r="C982" s="242" t="s">
        <v>478</v>
      </c>
      <c r="D982" s="241" t="s">
        <v>40</v>
      </c>
      <c r="E982" s="389">
        <v>1.3877759999999999</v>
      </c>
      <c r="F982" s="390"/>
      <c r="G982" s="250">
        <v>276904</v>
      </c>
      <c r="H982" s="239">
        <v>384281</v>
      </c>
    </row>
    <row r="983" spans="1:8" s="1" customFormat="1" ht="64.5" x14ac:dyDescent="0.2">
      <c r="A983" s="243" t="s">
        <v>126</v>
      </c>
      <c r="B983" s="242" t="s">
        <v>739</v>
      </c>
      <c r="C983" s="242" t="s">
        <v>127</v>
      </c>
      <c r="D983" s="241" t="s">
        <v>40</v>
      </c>
      <c r="E983" s="389">
        <v>1.09056</v>
      </c>
      <c r="F983" s="390"/>
      <c r="G983" s="240">
        <v>41688.050000000003</v>
      </c>
      <c r="H983" s="239">
        <v>45463</v>
      </c>
    </row>
    <row r="984" spans="1:8" s="230" customFormat="1" ht="24" outlineLevel="1" x14ac:dyDescent="0.2">
      <c r="A984" s="249" t="s">
        <v>1107</v>
      </c>
      <c r="B984" s="247" t="s">
        <v>737</v>
      </c>
      <c r="C984" s="248" t="s">
        <v>700</v>
      </c>
      <c r="D984" s="247" t="s">
        <v>466</v>
      </c>
      <c r="E984" s="246">
        <v>16.475000000000001</v>
      </c>
      <c r="F984" s="246">
        <v>17.967400000000001</v>
      </c>
      <c r="G984" s="245">
        <v>2487</v>
      </c>
      <c r="H984" s="244">
        <v>44685</v>
      </c>
    </row>
    <row r="985" spans="1:8" s="230" customFormat="1" outlineLevel="1" x14ac:dyDescent="0.2">
      <c r="A985" s="228" t="s">
        <v>1106</v>
      </c>
      <c r="B985" s="226" t="s">
        <v>654</v>
      </c>
      <c r="C985" s="227" t="s">
        <v>653</v>
      </c>
      <c r="D985" s="226" t="s">
        <v>640</v>
      </c>
      <c r="E985" s="223">
        <v>3.0200000000000001E-2</v>
      </c>
      <c r="F985" s="223">
        <v>3.2899999999999999E-2</v>
      </c>
      <c r="G985" s="223">
        <v>3947.18</v>
      </c>
      <c r="H985" s="222">
        <v>130</v>
      </c>
    </row>
    <row r="986" spans="1:8" s="215" customFormat="1" x14ac:dyDescent="0.2">
      <c r="A986" s="221"/>
      <c r="B986" s="219"/>
      <c r="C986" s="220" t="s">
        <v>652</v>
      </c>
      <c r="D986" s="219"/>
      <c r="E986" s="218"/>
      <c r="F986" s="218"/>
      <c r="G986" s="217">
        <v>41093.4</v>
      </c>
      <c r="H986" s="216">
        <v>44815</v>
      </c>
    </row>
    <row r="987" spans="1:8" s="230" customFormat="1" ht="21.75" outlineLevel="1" x14ac:dyDescent="0.2">
      <c r="A987" s="228" t="s">
        <v>1105</v>
      </c>
      <c r="B987" s="226" t="s">
        <v>734</v>
      </c>
      <c r="C987" s="227" t="s">
        <v>503</v>
      </c>
      <c r="D987" s="226" t="s">
        <v>501</v>
      </c>
      <c r="E987" s="223">
        <v>3.9983999999999999E-2</v>
      </c>
      <c r="F987" s="223">
        <v>4.36E-2</v>
      </c>
      <c r="G987" s="225">
        <v>37</v>
      </c>
      <c r="H987" s="222">
        <v>2</v>
      </c>
    </row>
    <row r="988" spans="1:8" s="230" customFormat="1" outlineLevel="2" x14ac:dyDescent="0.2">
      <c r="A988" s="237"/>
      <c r="B988" s="236" t="s">
        <v>642</v>
      </c>
      <c r="C988" s="235" t="s">
        <v>641</v>
      </c>
      <c r="D988" s="234" t="s">
        <v>640</v>
      </c>
      <c r="E988" s="233" t="s">
        <v>223</v>
      </c>
      <c r="F988" s="233" t="s">
        <v>223</v>
      </c>
      <c r="G988" s="232" t="s">
        <v>223</v>
      </c>
      <c r="H988" s="231" t="s">
        <v>223</v>
      </c>
    </row>
    <row r="989" spans="1:8" s="230" customFormat="1" ht="21.75" outlineLevel="1" x14ac:dyDescent="0.2">
      <c r="A989" s="228" t="s">
        <v>1104</v>
      </c>
      <c r="B989" s="226" t="s">
        <v>686</v>
      </c>
      <c r="C989" s="227" t="s">
        <v>524</v>
      </c>
      <c r="D989" s="226" t="s">
        <v>501</v>
      </c>
      <c r="E989" s="223">
        <v>3.024E-2</v>
      </c>
      <c r="F989" s="223">
        <v>3.3000000000000002E-2</v>
      </c>
      <c r="G989" s="225">
        <v>8401</v>
      </c>
      <c r="H989" s="222">
        <v>277</v>
      </c>
    </row>
    <row r="990" spans="1:8" s="230" customFormat="1" outlineLevel="2" x14ac:dyDescent="0.2">
      <c r="A990" s="237"/>
      <c r="B990" s="236" t="s">
        <v>642</v>
      </c>
      <c r="C990" s="235" t="s">
        <v>645</v>
      </c>
      <c r="D990" s="234" t="s">
        <v>640</v>
      </c>
      <c r="E990" s="238">
        <v>3.024E-2</v>
      </c>
      <c r="F990" s="238">
        <v>3.3000000000000002E-2</v>
      </c>
      <c r="G990" s="238">
        <v>3936</v>
      </c>
      <c r="H990" s="231">
        <v>129.88999999999999</v>
      </c>
    </row>
    <row r="991" spans="1:8" s="230" customFormat="1" ht="24" outlineLevel="1" x14ac:dyDescent="0.2">
      <c r="A991" s="249" t="s">
        <v>1103</v>
      </c>
      <c r="B991" s="247" t="s">
        <v>731</v>
      </c>
      <c r="C991" s="248" t="s">
        <v>512</v>
      </c>
      <c r="D991" s="247" t="s">
        <v>501</v>
      </c>
      <c r="E991" s="246">
        <v>1.431</v>
      </c>
      <c r="F991" s="246">
        <v>1.5609999999999999</v>
      </c>
      <c r="G991" s="245">
        <v>247</v>
      </c>
      <c r="H991" s="244">
        <v>386</v>
      </c>
    </row>
    <row r="992" spans="1:8" s="230" customFormat="1" outlineLevel="2" x14ac:dyDescent="0.2">
      <c r="A992" s="237"/>
      <c r="B992" s="236" t="s">
        <v>642</v>
      </c>
      <c r="C992" s="235" t="s">
        <v>641</v>
      </c>
      <c r="D992" s="234" t="s">
        <v>640</v>
      </c>
      <c r="E992" s="233" t="s">
        <v>223</v>
      </c>
      <c r="F992" s="233" t="s">
        <v>223</v>
      </c>
      <c r="G992" s="232" t="s">
        <v>223</v>
      </c>
      <c r="H992" s="231" t="s">
        <v>223</v>
      </c>
    </row>
    <row r="993" spans="1:8" s="230" customFormat="1" ht="24" outlineLevel="1" x14ac:dyDescent="0.2">
      <c r="A993" s="249" t="s">
        <v>1102</v>
      </c>
      <c r="B993" s="247" t="s">
        <v>729</v>
      </c>
      <c r="C993" s="248" t="s">
        <v>507</v>
      </c>
      <c r="D993" s="247" t="s">
        <v>501</v>
      </c>
      <c r="E993" s="246">
        <v>1.046</v>
      </c>
      <c r="F993" s="246">
        <v>1.1407</v>
      </c>
      <c r="G993" s="245">
        <v>100</v>
      </c>
      <c r="H993" s="244">
        <v>114</v>
      </c>
    </row>
    <row r="994" spans="1:8" s="230" customFormat="1" outlineLevel="2" x14ac:dyDescent="0.2">
      <c r="A994" s="237"/>
      <c r="B994" s="236" t="s">
        <v>642</v>
      </c>
      <c r="C994" s="235" t="s">
        <v>641</v>
      </c>
      <c r="D994" s="234" t="s">
        <v>640</v>
      </c>
      <c r="E994" s="233" t="s">
        <v>223</v>
      </c>
      <c r="F994" s="233" t="s">
        <v>223</v>
      </c>
      <c r="G994" s="232" t="s">
        <v>223</v>
      </c>
      <c r="H994" s="231" t="s">
        <v>223</v>
      </c>
    </row>
    <row r="995" spans="1:8" s="215" customFormat="1" x14ac:dyDescent="0.2">
      <c r="A995" s="221"/>
      <c r="B995" s="219"/>
      <c r="C995" s="220" t="s">
        <v>639</v>
      </c>
      <c r="D995" s="219"/>
      <c r="E995" s="218"/>
      <c r="F995" s="218"/>
      <c r="G995" s="217">
        <v>713.67</v>
      </c>
      <c r="H995" s="216">
        <v>779</v>
      </c>
    </row>
    <row r="996" spans="1:8" s="230" customFormat="1" ht="24" outlineLevel="1" x14ac:dyDescent="0.2">
      <c r="A996" s="249" t="s">
        <v>1101</v>
      </c>
      <c r="B996" s="247" t="s">
        <v>727</v>
      </c>
      <c r="C996" s="248" t="s">
        <v>490</v>
      </c>
      <c r="D996" s="247" t="s">
        <v>481</v>
      </c>
      <c r="E996" s="246">
        <v>7.53</v>
      </c>
      <c r="F996" s="246">
        <v>8.2119</v>
      </c>
      <c r="G996" s="245">
        <v>530</v>
      </c>
      <c r="H996" s="244">
        <v>4352</v>
      </c>
    </row>
    <row r="997" spans="1:8" s="215" customFormat="1" x14ac:dyDescent="0.2">
      <c r="A997" s="221"/>
      <c r="B997" s="219"/>
      <c r="C997" s="220" t="s">
        <v>634</v>
      </c>
      <c r="D997" s="219"/>
      <c r="E997" s="218"/>
      <c r="F997" s="218"/>
      <c r="G997" s="229" t="s">
        <v>223</v>
      </c>
      <c r="H997" s="216">
        <v>-1</v>
      </c>
    </row>
    <row r="998" spans="1:8" s="2" customFormat="1" x14ac:dyDescent="0.2">
      <c r="A998" s="228"/>
      <c r="B998" s="226"/>
      <c r="C998" s="227" t="s">
        <v>613</v>
      </c>
      <c r="D998" s="226" t="s">
        <v>633</v>
      </c>
      <c r="E998" s="225">
        <v>91</v>
      </c>
      <c r="F998" s="224"/>
      <c r="G998" s="223">
        <v>37394.99</v>
      </c>
      <c r="H998" s="222">
        <v>40781</v>
      </c>
    </row>
    <row r="999" spans="1:8" s="215" customFormat="1" x14ac:dyDescent="0.2">
      <c r="A999" s="221"/>
      <c r="B999" s="219"/>
      <c r="C999" s="220" t="s">
        <v>632</v>
      </c>
      <c r="D999" s="219"/>
      <c r="E999" s="218"/>
      <c r="F999" s="218"/>
      <c r="G999" s="217">
        <v>79083.039999999994</v>
      </c>
      <c r="H999" s="216">
        <v>86244</v>
      </c>
    </row>
    <row r="1000" spans="1:8" s="1" customFormat="1" ht="25.5" x14ac:dyDescent="0.2">
      <c r="A1000" s="243" t="s">
        <v>329</v>
      </c>
      <c r="B1000" s="242" t="s">
        <v>726</v>
      </c>
      <c r="C1000" s="242" t="s">
        <v>473</v>
      </c>
      <c r="D1000" s="241" t="s">
        <v>40</v>
      </c>
      <c r="E1000" s="389">
        <v>0.12247039999999999</v>
      </c>
      <c r="F1000" s="390"/>
      <c r="G1000" s="250">
        <v>299774</v>
      </c>
      <c r="H1000" s="239">
        <v>36713</v>
      </c>
    </row>
    <row r="1001" spans="1:8" s="1" customFormat="1" ht="25.5" x14ac:dyDescent="0.2">
      <c r="A1001" s="243" t="s">
        <v>330</v>
      </c>
      <c r="B1001" s="242" t="s">
        <v>725</v>
      </c>
      <c r="C1001" s="242" t="s">
        <v>476</v>
      </c>
      <c r="D1001" s="241" t="s">
        <v>40</v>
      </c>
      <c r="E1001" s="389">
        <v>0.38072319999999998</v>
      </c>
      <c r="F1001" s="390"/>
      <c r="G1001" s="250">
        <v>276904</v>
      </c>
      <c r="H1001" s="239">
        <v>105424</v>
      </c>
    </row>
    <row r="1002" spans="1:8" s="1" customFormat="1" ht="25.5" x14ac:dyDescent="0.2">
      <c r="A1002" s="243" t="s">
        <v>331</v>
      </c>
      <c r="B1002" s="242" t="s">
        <v>725</v>
      </c>
      <c r="C1002" s="242" t="s">
        <v>478</v>
      </c>
      <c r="D1002" s="241" t="s">
        <v>40</v>
      </c>
      <c r="E1002" s="389">
        <v>0.18636800000000001</v>
      </c>
      <c r="F1002" s="390"/>
      <c r="G1002" s="250">
        <v>276904</v>
      </c>
      <c r="H1002" s="239">
        <v>51606</v>
      </c>
    </row>
    <row r="1003" spans="1:8" s="1" customFormat="1" ht="25.5" x14ac:dyDescent="0.2">
      <c r="A1003" s="243" t="s">
        <v>332</v>
      </c>
      <c r="B1003" s="242" t="s">
        <v>724</v>
      </c>
      <c r="C1003" s="242" t="s">
        <v>474</v>
      </c>
      <c r="D1003" s="241" t="s">
        <v>40</v>
      </c>
      <c r="E1003" s="389">
        <v>0.17471999999999999</v>
      </c>
      <c r="F1003" s="390"/>
      <c r="G1003" s="250">
        <v>299981</v>
      </c>
      <c r="H1003" s="239">
        <v>52413</v>
      </c>
    </row>
    <row r="1004" spans="1:8" s="1" customFormat="1" ht="25.5" x14ac:dyDescent="0.2">
      <c r="A1004" s="243" t="s">
        <v>333</v>
      </c>
      <c r="B1004" s="242" t="s">
        <v>725</v>
      </c>
      <c r="C1004" s="242" t="s">
        <v>478</v>
      </c>
      <c r="D1004" s="241" t="s">
        <v>40</v>
      </c>
      <c r="E1004" s="389">
        <v>9.5180799999999996E-2</v>
      </c>
      <c r="F1004" s="390"/>
      <c r="G1004" s="250">
        <v>276904</v>
      </c>
      <c r="H1004" s="239">
        <v>26356</v>
      </c>
    </row>
    <row r="1005" spans="1:8" s="1" customFormat="1" ht="25.5" x14ac:dyDescent="0.2">
      <c r="A1005" s="243" t="s">
        <v>334</v>
      </c>
      <c r="B1005" s="242" t="s">
        <v>724</v>
      </c>
      <c r="C1005" s="242" t="s">
        <v>474</v>
      </c>
      <c r="D1005" s="241" t="s">
        <v>40</v>
      </c>
      <c r="E1005" s="389">
        <v>0.17471999999999999</v>
      </c>
      <c r="F1005" s="390"/>
      <c r="G1005" s="250">
        <v>299981</v>
      </c>
      <c r="H1005" s="239">
        <v>52413</v>
      </c>
    </row>
    <row r="1006" spans="1:8" s="1" customFormat="1" ht="64.5" x14ac:dyDescent="0.2">
      <c r="A1006" s="243" t="s">
        <v>128</v>
      </c>
      <c r="B1006" s="242" t="s">
        <v>723</v>
      </c>
      <c r="C1006" s="242" t="s">
        <v>722</v>
      </c>
      <c r="D1006" s="241" t="s">
        <v>681</v>
      </c>
      <c r="E1006" s="389">
        <v>83.52</v>
      </c>
      <c r="F1006" s="390"/>
      <c r="G1006" s="240">
        <v>11510.56</v>
      </c>
      <c r="H1006" s="239">
        <v>961362</v>
      </c>
    </row>
    <row r="1007" spans="1:8" s="230" customFormat="1" ht="24" outlineLevel="1" x14ac:dyDescent="0.2">
      <c r="A1007" s="249" t="s">
        <v>1100</v>
      </c>
      <c r="B1007" s="247" t="s">
        <v>720</v>
      </c>
      <c r="C1007" s="248" t="s">
        <v>719</v>
      </c>
      <c r="D1007" s="247" t="s">
        <v>466</v>
      </c>
      <c r="E1007" s="246">
        <v>3.7519999999999998</v>
      </c>
      <c r="F1007" s="246">
        <v>313.36700000000002</v>
      </c>
      <c r="G1007" s="245">
        <v>2306</v>
      </c>
      <c r="H1007" s="244">
        <v>722624</v>
      </c>
    </row>
    <row r="1008" spans="1:8" s="230" customFormat="1" outlineLevel="1" x14ac:dyDescent="0.2">
      <c r="A1008" s="228" t="s">
        <v>1099</v>
      </c>
      <c r="B1008" s="226" t="s">
        <v>654</v>
      </c>
      <c r="C1008" s="227" t="s">
        <v>653</v>
      </c>
      <c r="D1008" s="226" t="s">
        <v>640</v>
      </c>
      <c r="E1008" s="223">
        <v>0.28539999999999999</v>
      </c>
      <c r="F1008" s="223">
        <v>23.836600000000001</v>
      </c>
      <c r="G1008" s="223">
        <v>2776.11</v>
      </c>
      <c r="H1008" s="222">
        <v>66173</v>
      </c>
    </row>
    <row r="1009" spans="1:8" s="215" customFormat="1" x14ac:dyDescent="0.2">
      <c r="A1009" s="221"/>
      <c r="B1009" s="219"/>
      <c r="C1009" s="220" t="s">
        <v>652</v>
      </c>
      <c r="D1009" s="219"/>
      <c r="E1009" s="218"/>
      <c r="F1009" s="218"/>
      <c r="G1009" s="217">
        <v>9444.41</v>
      </c>
      <c r="H1009" s="216">
        <v>788797</v>
      </c>
    </row>
    <row r="1010" spans="1:8" s="230" customFormat="1" ht="21.75" outlineLevel="1" x14ac:dyDescent="0.2">
      <c r="A1010" s="228" t="s">
        <v>1098</v>
      </c>
      <c r="B1010" s="226" t="s">
        <v>716</v>
      </c>
      <c r="C1010" s="227" t="s">
        <v>513</v>
      </c>
      <c r="D1010" s="226" t="s">
        <v>501</v>
      </c>
      <c r="E1010" s="223">
        <v>0.223216</v>
      </c>
      <c r="F1010" s="223">
        <v>18.643000000000001</v>
      </c>
      <c r="G1010" s="225">
        <v>55</v>
      </c>
      <c r="H1010" s="222">
        <v>1025</v>
      </c>
    </row>
    <row r="1011" spans="1:8" s="230" customFormat="1" outlineLevel="2" x14ac:dyDescent="0.2">
      <c r="A1011" s="237"/>
      <c r="B1011" s="236" t="s">
        <v>642</v>
      </c>
      <c r="C1011" s="235" t="s">
        <v>641</v>
      </c>
      <c r="D1011" s="234" t="s">
        <v>640</v>
      </c>
      <c r="E1011" s="233" t="s">
        <v>223</v>
      </c>
      <c r="F1011" s="233" t="s">
        <v>223</v>
      </c>
      <c r="G1011" s="232" t="s">
        <v>223</v>
      </c>
      <c r="H1011" s="231" t="s">
        <v>223</v>
      </c>
    </row>
    <row r="1012" spans="1:8" s="230" customFormat="1" ht="24" outlineLevel="1" x14ac:dyDescent="0.2">
      <c r="A1012" s="228" t="s">
        <v>1097</v>
      </c>
      <c r="B1012" s="226" t="s">
        <v>714</v>
      </c>
      <c r="C1012" s="227" t="s">
        <v>527</v>
      </c>
      <c r="D1012" s="226" t="s">
        <v>501</v>
      </c>
      <c r="E1012" s="223">
        <v>0.26924799999999999</v>
      </c>
      <c r="F1012" s="223">
        <v>22.4876</v>
      </c>
      <c r="G1012" s="225">
        <v>10165</v>
      </c>
      <c r="H1012" s="222">
        <v>228586</v>
      </c>
    </row>
    <row r="1013" spans="1:8" s="230" customFormat="1" outlineLevel="2" x14ac:dyDescent="0.2">
      <c r="A1013" s="237"/>
      <c r="B1013" s="236" t="s">
        <v>642</v>
      </c>
      <c r="C1013" s="235" t="s">
        <v>645</v>
      </c>
      <c r="D1013" s="234" t="s">
        <v>640</v>
      </c>
      <c r="E1013" s="238">
        <v>0.26924799999999999</v>
      </c>
      <c r="F1013" s="238">
        <v>22.4876</v>
      </c>
      <c r="G1013" s="238">
        <v>2755</v>
      </c>
      <c r="H1013" s="231">
        <v>61953.34</v>
      </c>
    </row>
    <row r="1014" spans="1:8" s="230" customFormat="1" ht="21.75" outlineLevel="1" x14ac:dyDescent="0.2">
      <c r="A1014" s="228" t="s">
        <v>1096</v>
      </c>
      <c r="B1014" s="226" t="s">
        <v>648</v>
      </c>
      <c r="C1014" s="227" t="s">
        <v>515</v>
      </c>
      <c r="D1014" s="226" t="s">
        <v>501</v>
      </c>
      <c r="E1014" s="223">
        <v>3.0240000000000002E-3</v>
      </c>
      <c r="F1014" s="223">
        <v>0.25259999999999999</v>
      </c>
      <c r="G1014" s="225">
        <v>8259</v>
      </c>
      <c r="H1014" s="222">
        <v>2086</v>
      </c>
    </row>
    <row r="1015" spans="1:8" s="230" customFormat="1" outlineLevel="2" x14ac:dyDescent="0.2">
      <c r="A1015" s="237"/>
      <c r="B1015" s="236" t="s">
        <v>642</v>
      </c>
      <c r="C1015" s="235" t="s">
        <v>645</v>
      </c>
      <c r="D1015" s="234" t="s">
        <v>640</v>
      </c>
      <c r="E1015" s="238">
        <v>3.0240000000000002E-3</v>
      </c>
      <c r="F1015" s="238">
        <v>0.25259999999999999</v>
      </c>
      <c r="G1015" s="238">
        <v>2755</v>
      </c>
      <c r="H1015" s="231">
        <v>695.91</v>
      </c>
    </row>
    <row r="1016" spans="1:8" s="230" customFormat="1" ht="21.75" outlineLevel="1" x14ac:dyDescent="0.2">
      <c r="A1016" s="228" t="s">
        <v>1095</v>
      </c>
      <c r="B1016" s="226" t="s">
        <v>686</v>
      </c>
      <c r="C1016" s="227" t="s">
        <v>524</v>
      </c>
      <c r="D1016" s="226" t="s">
        <v>501</v>
      </c>
      <c r="E1016" s="223">
        <v>5.1520000000000003E-3</v>
      </c>
      <c r="F1016" s="223">
        <v>0.43030000000000002</v>
      </c>
      <c r="G1016" s="225">
        <v>8401</v>
      </c>
      <c r="H1016" s="222">
        <v>3615</v>
      </c>
    </row>
    <row r="1017" spans="1:8" s="230" customFormat="1" outlineLevel="2" x14ac:dyDescent="0.2">
      <c r="A1017" s="237"/>
      <c r="B1017" s="236" t="s">
        <v>642</v>
      </c>
      <c r="C1017" s="235" t="s">
        <v>645</v>
      </c>
      <c r="D1017" s="234" t="s">
        <v>640</v>
      </c>
      <c r="E1017" s="238">
        <v>5.1520000000000003E-3</v>
      </c>
      <c r="F1017" s="238">
        <v>0.43030000000000002</v>
      </c>
      <c r="G1017" s="238">
        <v>3936</v>
      </c>
      <c r="H1017" s="231">
        <v>1693.66</v>
      </c>
    </row>
    <row r="1018" spans="1:8" s="230" customFormat="1" ht="21.75" outlineLevel="1" x14ac:dyDescent="0.2">
      <c r="A1018" s="228" t="s">
        <v>1094</v>
      </c>
      <c r="B1018" s="226" t="s">
        <v>646</v>
      </c>
      <c r="C1018" s="227" t="s">
        <v>523</v>
      </c>
      <c r="D1018" s="226" t="s">
        <v>501</v>
      </c>
      <c r="E1018" s="223">
        <v>7.9520000000000007E-3</v>
      </c>
      <c r="F1018" s="223">
        <v>0.66420000000000001</v>
      </c>
      <c r="G1018" s="225">
        <v>5157</v>
      </c>
      <c r="H1018" s="222">
        <v>3425</v>
      </c>
    </row>
    <row r="1019" spans="1:8" s="230" customFormat="1" outlineLevel="2" x14ac:dyDescent="0.2">
      <c r="A1019" s="237"/>
      <c r="B1019" s="236" t="s">
        <v>642</v>
      </c>
      <c r="C1019" s="235" t="s">
        <v>645</v>
      </c>
      <c r="D1019" s="234" t="s">
        <v>640</v>
      </c>
      <c r="E1019" s="238">
        <v>7.9520000000000007E-3</v>
      </c>
      <c r="F1019" s="238">
        <v>0.66420000000000001</v>
      </c>
      <c r="G1019" s="238">
        <v>2755</v>
      </c>
      <c r="H1019" s="231">
        <v>1829.87</v>
      </c>
    </row>
    <row r="1020" spans="1:8" s="215" customFormat="1" x14ac:dyDescent="0.2">
      <c r="A1020" s="221"/>
      <c r="B1020" s="219"/>
      <c r="C1020" s="220" t="s">
        <v>639</v>
      </c>
      <c r="D1020" s="219"/>
      <c r="E1020" s="218"/>
      <c r="F1020" s="218"/>
      <c r="G1020" s="217">
        <v>2858.45</v>
      </c>
      <c r="H1020" s="216">
        <v>238738</v>
      </c>
    </row>
    <row r="1021" spans="1:8" s="2" customFormat="1" x14ac:dyDescent="0.2">
      <c r="A1021" s="228"/>
      <c r="B1021" s="226"/>
      <c r="C1021" s="227" t="s">
        <v>613</v>
      </c>
      <c r="D1021" s="226" t="s">
        <v>633</v>
      </c>
      <c r="E1021" s="225">
        <v>91</v>
      </c>
      <c r="F1021" s="224"/>
      <c r="G1021" s="223">
        <v>8594.41</v>
      </c>
      <c r="H1021" s="222">
        <v>717805</v>
      </c>
    </row>
    <row r="1022" spans="1:8" s="215" customFormat="1" x14ac:dyDescent="0.2">
      <c r="A1022" s="221"/>
      <c r="B1022" s="219"/>
      <c r="C1022" s="220" t="s">
        <v>632</v>
      </c>
      <c r="D1022" s="219"/>
      <c r="E1022" s="218"/>
      <c r="F1022" s="218"/>
      <c r="G1022" s="217">
        <v>20104.97</v>
      </c>
      <c r="H1022" s="216">
        <v>1679167</v>
      </c>
    </row>
    <row r="1023" spans="1:8" s="1" customFormat="1" ht="22.5" x14ac:dyDescent="0.2">
      <c r="A1023" s="243" t="s">
        <v>335</v>
      </c>
      <c r="B1023" s="242" t="s">
        <v>710</v>
      </c>
      <c r="C1023" s="242" t="s">
        <v>500</v>
      </c>
      <c r="D1023" s="241" t="s">
        <v>681</v>
      </c>
      <c r="E1023" s="389">
        <v>84.772800000000004</v>
      </c>
      <c r="F1023" s="390"/>
      <c r="G1023" s="250">
        <v>24137</v>
      </c>
      <c r="H1023" s="239">
        <v>2046161</v>
      </c>
    </row>
    <row r="1024" spans="1:8" s="1" customFormat="1" ht="45" x14ac:dyDescent="0.2">
      <c r="A1024" s="243" t="s">
        <v>130</v>
      </c>
      <c r="B1024" s="242" t="s">
        <v>709</v>
      </c>
      <c r="C1024" s="242" t="s">
        <v>51</v>
      </c>
      <c r="D1024" s="241" t="s">
        <v>659</v>
      </c>
      <c r="E1024" s="389">
        <v>23.04</v>
      </c>
      <c r="F1024" s="390"/>
      <c r="G1024" s="240">
        <v>1181.01</v>
      </c>
      <c r="H1024" s="239">
        <v>27210</v>
      </c>
    </row>
    <row r="1025" spans="1:8" s="230" customFormat="1" ht="24" outlineLevel="1" x14ac:dyDescent="0.2">
      <c r="A1025" s="228" t="s">
        <v>1093</v>
      </c>
      <c r="B1025" s="226" t="s">
        <v>701</v>
      </c>
      <c r="C1025" s="227" t="s">
        <v>700</v>
      </c>
      <c r="D1025" s="226" t="s">
        <v>466</v>
      </c>
      <c r="E1025" s="223">
        <v>0.47039999999999998</v>
      </c>
      <c r="F1025" s="223">
        <v>10.837999999999999</v>
      </c>
      <c r="G1025" s="225">
        <v>2487</v>
      </c>
      <c r="H1025" s="222">
        <v>26954</v>
      </c>
    </row>
    <row r="1026" spans="1:8" s="230" customFormat="1" outlineLevel="1" x14ac:dyDescent="0.2">
      <c r="A1026" s="228" t="s">
        <v>1092</v>
      </c>
      <c r="B1026" s="226" t="s">
        <v>654</v>
      </c>
      <c r="C1026" s="227" t="s">
        <v>653</v>
      </c>
      <c r="D1026" s="226" t="s">
        <v>640</v>
      </c>
      <c r="E1026" s="223">
        <v>1.5E-3</v>
      </c>
      <c r="F1026" s="223">
        <v>3.4599999999999999E-2</v>
      </c>
      <c r="G1026" s="223">
        <v>3385.42</v>
      </c>
      <c r="H1026" s="222">
        <v>117</v>
      </c>
    </row>
    <row r="1027" spans="1:8" s="215" customFormat="1" x14ac:dyDescent="0.2">
      <c r="A1027" s="221"/>
      <c r="B1027" s="219"/>
      <c r="C1027" s="220" t="s">
        <v>652</v>
      </c>
      <c r="D1027" s="219"/>
      <c r="E1027" s="218"/>
      <c r="F1027" s="218"/>
      <c r="G1027" s="217">
        <v>1174.95</v>
      </c>
      <c r="H1027" s="216">
        <v>27071</v>
      </c>
    </row>
    <row r="1028" spans="1:8" s="230" customFormat="1" ht="21.75" outlineLevel="1" x14ac:dyDescent="0.2">
      <c r="A1028" s="228" t="s">
        <v>1091</v>
      </c>
      <c r="B1028" s="226" t="s">
        <v>686</v>
      </c>
      <c r="C1028" s="227" t="s">
        <v>524</v>
      </c>
      <c r="D1028" s="226" t="s">
        <v>501</v>
      </c>
      <c r="E1028" s="223">
        <v>8.9599999999999999E-4</v>
      </c>
      <c r="F1028" s="223">
        <v>2.06E-2</v>
      </c>
      <c r="G1028" s="225">
        <v>8401</v>
      </c>
      <c r="H1028" s="222">
        <v>173</v>
      </c>
    </row>
    <row r="1029" spans="1:8" s="230" customFormat="1" outlineLevel="2" x14ac:dyDescent="0.2">
      <c r="A1029" s="237"/>
      <c r="B1029" s="236" t="s">
        <v>642</v>
      </c>
      <c r="C1029" s="235" t="s">
        <v>645</v>
      </c>
      <c r="D1029" s="234" t="s">
        <v>640</v>
      </c>
      <c r="E1029" s="238">
        <v>8.9599999999999999E-4</v>
      </c>
      <c r="F1029" s="238">
        <v>2.06E-2</v>
      </c>
      <c r="G1029" s="238">
        <v>3936</v>
      </c>
      <c r="H1029" s="231">
        <v>81.08</v>
      </c>
    </row>
    <row r="1030" spans="1:8" s="230" customFormat="1" ht="21.75" outlineLevel="1" x14ac:dyDescent="0.2">
      <c r="A1030" s="228" t="s">
        <v>1090</v>
      </c>
      <c r="B1030" s="226" t="s">
        <v>684</v>
      </c>
      <c r="C1030" s="227" t="s">
        <v>510</v>
      </c>
      <c r="D1030" s="226" t="s">
        <v>501</v>
      </c>
      <c r="E1030" s="223">
        <v>2.7328000000000002E-2</v>
      </c>
      <c r="F1030" s="223">
        <v>0.62960000000000005</v>
      </c>
      <c r="G1030" s="225">
        <v>26</v>
      </c>
      <c r="H1030" s="222">
        <v>16</v>
      </c>
    </row>
    <row r="1031" spans="1:8" s="230" customFormat="1" outlineLevel="2" x14ac:dyDescent="0.2">
      <c r="A1031" s="237"/>
      <c r="B1031" s="236" t="s">
        <v>642</v>
      </c>
      <c r="C1031" s="235" t="s">
        <v>641</v>
      </c>
      <c r="D1031" s="234" t="s">
        <v>640</v>
      </c>
      <c r="E1031" s="233" t="s">
        <v>223</v>
      </c>
      <c r="F1031" s="233" t="s">
        <v>223</v>
      </c>
      <c r="G1031" s="232" t="s">
        <v>223</v>
      </c>
      <c r="H1031" s="231" t="s">
        <v>223</v>
      </c>
    </row>
    <row r="1032" spans="1:8" s="230" customFormat="1" ht="21.75" outlineLevel="1" x14ac:dyDescent="0.2">
      <c r="A1032" s="228" t="s">
        <v>1089</v>
      </c>
      <c r="B1032" s="226" t="s">
        <v>646</v>
      </c>
      <c r="C1032" s="227" t="s">
        <v>523</v>
      </c>
      <c r="D1032" s="226" t="s">
        <v>501</v>
      </c>
      <c r="E1032" s="223">
        <v>5.5999999999999995E-4</v>
      </c>
      <c r="F1032" s="223">
        <v>1.29E-2</v>
      </c>
      <c r="G1032" s="225">
        <v>5157</v>
      </c>
      <c r="H1032" s="222">
        <v>67</v>
      </c>
    </row>
    <row r="1033" spans="1:8" s="230" customFormat="1" outlineLevel="2" x14ac:dyDescent="0.2">
      <c r="A1033" s="237"/>
      <c r="B1033" s="236" t="s">
        <v>642</v>
      </c>
      <c r="C1033" s="235" t="s">
        <v>645</v>
      </c>
      <c r="D1033" s="234" t="s">
        <v>640</v>
      </c>
      <c r="E1033" s="238">
        <v>5.5999999999999995E-4</v>
      </c>
      <c r="F1033" s="238">
        <v>1.29E-2</v>
      </c>
      <c r="G1033" s="238">
        <v>2755</v>
      </c>
      <c r="H1033" s="231">
        <v>35.54</v>
      </c>
    </row>
    <row r="1034" spans="1:8" s="215" customFormat="1" x14ac:dyDescent="0.2">
      <c r="A1034" s="221"/>
      <c r="B1034" s="219"/>
      <c r="C1034" s="220" t="s">
        <v>639</v>
      </c>
      <c r="D1034" s="219"/>
      <c r="E1034" s="218"/>
      <c r="F1034" s="218"/>
      <c r="G1034" s="217">
        <v>11.13</v>
      </c>
      <c r="H1034" s="216">
        <v>257</v>
      </c>
    </row>
    <row r="1035" spans="1:8" s="2" customFormat="1" x14ac:dyDescent="0.2">
      <c r="A1035" s="228"/>
      <c r="B1035" s="226"/>
      <c r="C1035" s="227" t="s">
        <v>613</v>
      </c>
      <c r="D1035" s="226" t="s">
        <v>633</v>
      </c>
      <c r="E1035" s="225">
        <v>91</v>
      </c>
      <c r="F1035" s="224"/>
      <c r="G1035" s="223">
        <v>1069.2</v>
      </c>
      <c r="H1035" s="222">
        <v>24634</v>
      </c>
    </row>
    <row r="1036" spans="1:8" s="215" customFormat="1" x14ac:dyDescent="0.2">
      <c r="A1036" s="221"/>
      <c r="B1036" s="219"/>
      <c r="C1036" s="220" t="s">
        <v>632</v>
      </c>
      <c r="D1036" s="219"/>
      <c r="E1036" s="218"/>
      <c r="F1036" s="218"/>
      <c r="G1036" s="217">
        <v>2250.21</v>
      </c>
      <c r="H1036" s="216">
        <v>51844</v>
      </c>
    </row>
    <row r="1037" spans="1:8" s="1" customFormat="1" ht="22.5" x14ac:dyDescent="0.2">
      <c r="A1037" s="243" t="s">
        <v>336</v>
      </c>
      <c r="B1037" s="242" t="s">
        <v>695</v>
      </c>
      <c r="C1037" s="242" t="s">
        <v>492</v>
      </c>
      <c r="D1037" s="241" t="s">
        <v>681</v>
      </c>
      <c r="E1037" s="389">
        <v>0.47001599999999999</v>
      </c>
      <c r="F1037" s="390"/>
      <c r="G1037" s="250">
        <v>26140</v>
      </c>
      <c r="H1037" s="239">
        <v>12286</v>
      </c>
    </row>
    <row r="1038" spans="1:8" s="1" customFormat="1" ht="54.75" x14ac:dyDescent="0.2">
      <c r="A1038" s="243" t="s">
        <v>131</v>
      </c>
      <c r="B1038" s="242" t="s">
        <v>703</v>
      </c>
      <c r="C1038" s="242" t="s">
        <v>54</v>
      </c>
      <c r="D1038" s="241" t="s">
        <v>659</v>
      </c>
      <c r="E1038" s="389">
        <v>23.04</v>
      </c>
      <c r="F1038" s="390"/>
      <c r="G1038" s="240">
        <v>1018.13</v>
      </c>
      <c r="H1038" s="239">
        <v>23458</v>
      </c>
    </row>
    <row r="1039" spans="1:8" s="230" customFormat="1" ht="24" outlineLevel="1" x14ac:dyDescent="0.2">
      <c r="A1039" s="228" t="s">
        <v>1088</v>
      </c>
      <c r="B1039" s="226" t="s">
        <v>701</v>
      </c>
      <c r="C1039" s="227" t="s">
        <v>700</v>
      </c>
      <c r="D1039" s="226" t="s">
        <v>466</v>
      </c>
      <c r="E1039" s="223">
        <v>0.4032</v>
      </c>
      <c r="F1039" s="223">
        <v>9.2896999999999998</v>
      </c>
      <c r="G1039" s="225">
        <v>2487</v>
      </c>
      <c r="H1039" s="222">
        <v>23104</v>
      </c>
    </row>
    <row r="1040" spans="1:8" s="230" customFormat="1" outlineLevel="1" x14ac:dyDescent="0.2">
      <c r="A1040" s="228" t="s">
        <v>1087</v>
      </c>
      <c r="B1040" s="226" t="s">
        <v>654</v>
      </c>
      <c r="C1040" s="227" t="s">
        <v>653</v>
      </c>
      <c r="D1040" s="226" t="s">
        <v>640</v>
      </c>
      <c r="E1040" s="223">
        <v>2E-3</v>
      </c>
      <c r="F1040" s="223">
        <v>4.6100000000000002E-2</v>
      </c>
      <c r="G1040" s="223">
        <v>3580.73</v>
      </c>
      <c r="H1040" s="222">
        <v>165</v>
      </c>
    </row>
    <row r="1041" spans="1:8" s="215" customFormat="1" x14ac:dyDescent="0.2">
      <c r="A1041" s="221"/>
      <c r="B1041" s="219"/>
      <c r="C1041" s="220" t="s">
        <v>652</v>
      </c>
      <c r="D1041" s="219"/>
      <c r="E1041" s="218"/>
      <c r="F1041" s="218"/>
      <c r="G1041" s="217">
        <v>1009.9</v>
      </c>
      <c r="H1041" s="216">
        <v>23269</v>
      </c>
    </row>
    <row r="1042" spans="1:8" s="230" customFormat="1" ht="21.75" outlineLevel="1" x14ac:dyDescent="0.2">
      <c r="A1042" s="228" t="s">
        <v>1086</v>
      </c>
      <c r="B1042" s="226" t="s">
        <v>686</v>
      </c>
      <c r="C1042" s="227" t="s">
        <v>524</v>
      </c>
      <c r="D1042" s="226" t="s">
        <v>501</v>
      </c>
      <c r="E1042" s="223">
        <v>1.3439999999999999E-3</v>
      </c>
      <c r="F1042" s="223">
        <v>3.1E-2</v>
      </c>
      <c r="G1042" s="225">
        <v>8401</v>
      </c>
      <c r="H1042" s="222">
        <v>260</v>
      </c>
    </row>
    <row r="1043" spans="1:8" s="230" customFormat="1" outlineLevel="2" x14ac:dyDescent="0.2">
      <c r="A1043" s="237"/>
      <c r="B1043" s="236" t="s">
        <v>642</v>
      </c>
      <c r="C1043" s="235" t="s">
        <v>645</v>
      </c>
      <c r="D1043" s="234" t="s">
        <v>640</v>
      </c>
      <c r="E1043" s="238">
        <v>1.3439999999999999E-3</v>
      </c>
      <c r="F1043" s="238">
        <v>3.1E-2</v>
      </c>
      <c r="G1043" s="238">
        <v>3936</v>
      </c>
      <c r="H1043" s="231">
        <v>122.02</v>
      </c>
    </row>
    <row r="1044" spans="1:8" s="230" customFormat="1" ht="21.75" outlineLevel="1" x14ac:dyDescent="0.2">
      <c r="A1044" s="228" t="s">
        <v>1085</v>
      </c>
      <c r="B1044" s="226" t="s">
        <v>684</v>
      </c>
      <c r="C1044" s="227" t="s">
        <v>510</v>
      </c>
      <c r="D1044" s="226" t="s">
        <v>501</v>
      </c>
      <c r="E1044" s="223">
        <v>2.3519999999999999E-2</v>
      </c>
      <c r="F1044" s="223">
        <v>0.54190000000000005</v>
      </c>
      <c r="G1044" s="225">
        <v>26</v>
      </c>
      <c r="H1044" s="222">
        <v>14</v>
      </c>
    </row>
    <row r="1045" spans="1:8" s="230" customFormat="1" outlineLevel="2" x14ac:dyDescent="0.2">
      <c r="A1045" s="237"/>
      <c r="B1045" s="236" t="s">
        <v>642</v>
      </c>
      <c r="C1045" s="235" t="s">
        <v>641</v>
      </c>
      <c r="D1045" s="234" t="s">
        <v>640</v>
      </c>
      <c r="E1045" s="233" t="s">
        <v>223</v>
      </c>
      <c r="F1045" s="233" t="s">
        <v>223</v>
      </c>
      <c r="G1045" s="232" t="s">
        <v>223</v>
      </c>
      <c r="H1045" s="231" t="s">
        <v>223</v>
      </c>
    </row>
    <row r="1046" spans="1:8" s="230" customFormat="1" ht="21.75" outlineLevel="1" x14ac:dyDescent="0.2">
      <c r="A1046" s="228" t="s">
        <v>1084</v>
      </c>
      <c r="B1046" s="226" t="s">
        <v>646</v>
      </c>
      <c r="C1046" s="227" t="s">
        <v>523</v>
      </c>
      <c r="D1046" s="226" t="s">
        <v>501</v>
      </c>
      <c r="E1046" s="223">
        <v>6.7199999999999996E-4</v>
      </c>
      <c r="F1046" s="223">
        <v>1.55E-2</v>
      </c>
      <c r="G1046" s="225">
        <v>5157</v>
      </c>
      <c r="H1046" s="222">
        <v>80</v>
      </c>
    </row>
    <row r="1047" spans="1:8" s="230" customFormat="1" outlineLevel="2" x14ac:dyDescent="0.2">
      <c r="A1047" s="237"/>
      <c r="B1047" s="236" t="s">
        <v>642</v>
      </c>
      <c r="C1047" s="235" t="s">
        <v>645</v>
      </c>
      <c r="D1047" s="234" t="s">
        <v>640</v>
      </c>
      <c r="E1047" s="238">
        <v>6.7199999999999996E-4</v>
      </c>
      <c r="F1047" s="238">
        <v>1.55E-2</v>
      </c>
      <c r="G1047" s="238">
        <v>2755</v>
      </c>
      <c r="H1047" s="231">
        <v>42.7</v>
      </c>
    </row>
    <row r="1048" spans="1:8" s="215" customFormat="1" x14ac:dyDescent="0.2">
      <c r="A1048" s="221"/>
      <c r="B1048" s="219"/>
      <c r="C1048" s="220" t="s">
        <v>639</v>
      </c>
      <c r="D1048" s="219"/>
      <c r="E1048" s="218"/>
      <c r="F1048" s="218"/>
      <c r="G1048" s="217">
        <v>15.37</v>
      </c>
      <c r="H1048" s="216">
        <v>355</v>
      </c>
    </row>
    <row r="1049" spans="1:8" s="2" customFormat="1" x14ac:dyDescent="0.2">
      <c r="A1049" s="228"/>
      <c r="B1049" s="226"/>
      <c r="C1049" s="227" t="s">
        <v>613</v>
      </c>
      <c r="D1049" s="226" t="s">
        <v>633</v>
      </c>
      <c r="E1049" s="225">
        <v>91</v>
      </c>
      <c r="F1049" s="224"/>
      <c r="G1049" s="223">
        <v>919.01</v>
      </c>
      <c r="H1049" s="222">
        <v>21174</v>
      </c>
    </row>
    <row r="1050" spans="1:8" s="215" customFormat="1" x14ac:dyDescent="0.2">
      <c r="A1050" s="221"/>
      <c r="B1050" s="219"/>
      <c r="C1050" s="220" t="s">
        <v>632</v>
      </c>
      <c r="D1050" s="219"/>
      <c r="E1050" s="218"/>
      <c r="F1050" s="218"/>
      <c r="G1050" s="217">
        <v>1937.14</v>
      </c>
      <c r="H1050" s="216">
        <v>44632</v>
      </c>
    </row>
    <row r="1051" spans="1:8" s="1" customFormat="1" ht="22.5" x14ac:dyDescent="0.2">
      <c r="A1051" s="243" t="s">
        <v>337</v>
      </c>
      <c r="B1051" s="242" t="s">
        <v>695</v>
      </c>
      <c r="C1051" s="242" t="s">
        <v>492</v>
      </c>
      <c r="D1051" s="241" t="s">
        <v>681</v>
      </c>
      <c r="E1051" s="389">
        <v>0.70502399999999998</v>
      </c>
      <c r="F1051" s="390"/>
      <c r="G1051" s="250">
        <v>26140</v>
      </c>
      <c r="H1051" s="239">
        <v>18429</v>
      </c>
    </row>
    <row r="1052" spans="1:8" s="1" customFormat="1" ht="64.5" x14ac:dyDescent="0.2">
      <c r="A1052" s="243" t="s">
        <v>132</v>
      </c>
      <c r="B1052" s="242" t="s">
        <v>694</v>
      </c>
      <c r="C1052" s="242" t="s">
        <v>57</v>
      </c>
      <c r="D1052" s="241" t="s">
        <v>681</v>
      </c>
      <c r="E1052" s="389">
        <v>15.04</v>
      </c>
      <c r="F1052" s="390"/>
      <c r="G1052" s="240">
        <v>77650.13</v>
      </c>
      <c r="H1052" s="239">
        <v>1167858</v>
      </c>
    </row>
    <row r="1053" spans="1:8" s="230" customFormat="1" ht="36" outlineLevel="1" x14ac:dyDescent="0.2">
      <c r="A1053" s="249" t="s">
        <v>1083</v>
      </c>
      <c r="B1053" s="247" t="s">
        <v>692</v>
      </c>
      <c r="C1053" s="248" t="s">
        <v>691</v>
      </c>
      <c r="D1053" s="247" t="s">
        <v>466</v>
      </c>
      <c r="E1053" s="246">
        <v>29.68</v>
      </c>
      <c r="F1053" s="246">
        <v>446.38720000000001</v>
      </c>
      <c r="G1053" s="245">
        <v>2532</v>
      </c>
      <c r="H1053" s="244">
        <v>1130252</v>
      </c>
    </row>
    <row r="1054" spans="1:8" s="230" customFormat="1" outlineLevel="1" x14ac:dyDescent="0.2">
      <c r="A1054" s="228" t="s">
        <v>1082</v>
      </c>
      <c r="B1054" s="226" t="s">
        <v>654</v>
      </c>
      <c r="C1054" s="227" t="s">
        <v>653</v>
      </c>
      <c r="D1054" s="226" t="s">
        <v>640</v>
      </c>
      <c r="E1054" s="223">
        <v>0.36959999999999998</v>
      </c>
      <c r="F1054" s="223">
        <v>5.5587999999999997</v>
      </c>
      <c r="G1054" s="223">
        <v>3220.31</v>
      </c>
      <c r="H1054" s="222">
        <v>17901</v>
      </c>
    </row>
    <row r="1055" spans="1:8" s="215" customFormat="1" x14ac:dyDescent="0.2">
      <c r="A1055" s="221"/>
      <c r="B1055" s="219"/>
      <c r="C1055" s="220" t="s">
        <v>652</v>
      </c>
      <c r="D1055" s="219"/>
      <c r="E1055" s="218"/>
      <c r="F1055" s="218"/>
      <c r="G1055" s="217">
        <v>76339.960000000006</v>
      </c>
      <c r="H1055" s="216">
        <v>1148153</v>
      </c>
    </row>
    <row r="1056" spans="1:8" s="230" customFormat="1" ht="24" outlineLevel="1" x14ac:dyDescent="0.2">
      <c r="A1056" s="249" t="s">
        <v>1081</v>
      </c>
      <c r="B1056" s="247" t="s">
        <v>688</v>
      </c>
      <c r="C1056" s="248" t="s">
        <v>514</v>
      </c>
      <c r="D1056" s="247" t="s">
        <v>501</v>
      </c>
      <c r="E1056" s="246">
        <v>2.33</v>
      </c>
      <c r="F1056" s="246">
        <v>35.037199999999999</v>
      </c>
      <c r="G1056" s="245">
        <v>48</v>
      </c>
      <c r="H1056" s="244">
        <v>1682</v>
      </c>
    </row>
    <row r="1057" spans="1:9" s="230" customFormat="1" outlineLevel="2" x14ac:dyDescent="0.2">
      <c r="A1057" s="237"/>
      <c r="B1057" s="236" t="s">
        <v>642</v>
      </c>
      <c r="C1057" s="235" t="s">
        <v>641</v>
      </c>
      <c r="D1057" s="234" t="s">
        <v>640</v>
      </c>
      <c r="E1057" s="233" t="s">
        <v>223</v>
      </c>
      <c r="F1057" s="233" t="s">
        <v>223</v>
      </c>
      <c r="G1057" s="232" t="s">
        <v>223</v>
      </c>
      <c r="H1057" s="231" t="s">
        <v>223</v>
      </c>
    </row>
    <row r="1058" spans="1:9" s="230" customFormat="1" ht="21.75" outlineLevel="1" x14ac:dyDescent="0.2">
      <c r="A1058" s="228" t="s">
        <v>1080</v>
      </c>
      <c r="B1058" s="226" t="s">
        <v>686</v>
      </c>
      <c r="C1058" s="227" t="s">
        <v>524</v>
      </c>
      <c r="D1058" s="226" t="s">
        <v>501</v>
      </c>
      <c r="E1058" s="223">
        <v>0.14560000000000001</v>
      </c>
      <c r="F1058" s="223">
        <v>2.1898</v>
      </c>
      <c r="G1058" s="225">
        <v>8401</v>
      </c>
      <c r="H1058" s="222">
        <v>18397</v>
      </c>
    </row>
    <row r="1059" spans="1:9" s="230" customFormat="1" outlineLevel="2" x14ac:dyDescent="0.2">
      <c r="A1059" s="237"/>
      <c r="B1059" s="236" t="s">
        <v>642</v>
      </c>
      <c r="C1059" s="235" t="s">
        <v>645</v>
      </c>
      <c r="D1059" s="234" t="s">
        <v>640</v>
      </c>
      <c r="E1059" s="238">
        <v>0.14560000000000001</v>
      </c>
      <c r="F1059" s="238">
        <v>2.1898</v>
      </c>
      <c r="G1059" s="238">
        <v>3936</v>
      </c>
      <c r="H1059" s="231">
        <v>8619.0499999999993</v>
      </c>
    </row>
    <row r="1060" spans="1:9" s="230" customFormat="1" ht="21.75" outlineLevel="1" x14ac:dyDescent="0.2">
      <c r="A1060" s="228" t="s">
        <v>1079</v>
      </c>
      <c r="B1060" s="226" t="s">
        <v>684</v>
      </c>
      <c r="C1060" s="227" t="s">
        <v>510</v>
      </c>
      <c r="D1060" s="226" t="s">
        <v>501</v>
      </c>
      <c r="E1060" s="223">
        <v>0.39200000000000002</v>
      </c>
      <c r="F1060" s="223">
        <v>5.8956999999999997</v>
      </c>
      <c r="G1060" s="225">
        <v>26</v>
      </c>
      <c r="H1060" s="222">
        <v>153</v>
      </c>
    </row>
    <row r="1061" spans="1:9" s="230" customFormat="1" outlineLevel="2" x14ac:dyDescent="0.2">
      <c r="A1061" s="237"/>
      <c r="B1061" s="236" t="s">
        <v>642</v>
      </c>
      <c r="C1061" s="235" t="s">
        <v>641</v>
      </c>
      <c r="D1061" s="234" t="s">
        <v>640</v>
      </c>
      <c r="E1061" s="233" t="s">
        <v>223</v>
      </c>
      <c r="F1061" s="233" t="s">
        <v>223</v>
      </c>
      <c r="G1061" s="232" t="s">
        <v>223</v>
      </c>
      <c r="H1061" s="231" t="s">
        <v>223</v>
      </c>
    </row>
    <row r="1062" spans="1:9" s="230" customFormat="1" ht="21.75" outlineLevel="1" x14ac:dyDescent="0.2">
      <c r="A1062" s="228" t="s">
        <v>1078</v>
      </c>
      <c r="B1062" s="226" t="s">
        <v>646</v>
      </c>
      <c r="C1062" s="227" t="s">
        <v>523</v>
      </c>
      <c r="D1062" s="226" t="s">
        <v>501</v>
      </c>
      <c r="E1062" s="223">
        <v>0.224</v>
      </c>
      <c r="F1062" s="223">
        <v>3.3690000000000002</v>
      </c>
      <c r="G1062" s="225">
        <v>5157</v>
      </c>
      <c r="H1062" s="222">
        <v>17374</v>
      </c>
    </row>
    <row r="1063" spans="1:9" s="230" customFormat="1" outlineLevel="2" x14ac:dyDescent="0.2">
      <c r="A1063" s="237"/>
      <c r="B1063" s="236" t="s">
        <v>642</v>
      </c>
      <c r="C1063" s="235" t="s">
        <v>645</v>
      </c>
      <c r="D1063" s="234" t="s">
        <v>640</v>
      </c>
      <c r="E1063" s="238">
        <v>0.224</v>
      </c>
      <c r="F1063" s="238">
        <v>3.3690000000000002</v>
      </c>
      <c r="G1063" s="238">
        <v>2755</v>
      </c>
      <c r="H1063" s="231">
        <v>9281.6</v>
      </c>
    </row>
    <row r="1064" spans="1:9" s="215" customFormat="1" x14ac:dyDescent="0.2">
      <c r="A1064" s="221"/>
      <c r="B1064" s="219"/>
      <c r="C1064" s="220" t="s">
        <v>639</v>
      </c>
      <c r="D1064" s="219"/>
      <c r="E1064" s="218"/>
      <c r="F1064" s="218"/>
      <c r="G1064" s="217">
        <v>2500.37</v>
      </c>
      <c r="H1064" s="216">
        <v>37606</v>
      </c>
    </row>
    <row r="1065" spans="1:9" s="2" customFormat="1" x14ac:dyDescent="0.2">
      <c r="A1065" s="228"/>
      <c r="B1065" s="226"/>
      <c r="C1065" s="227" t="s">
        <v>613</v>
      </c>
      <c r="D1065" s="226" t="s">
        <v>633</v>
      </c>
      <c r="E1065" s="225">
        <v>84</v>
      </c>
      <c r="F1065" s="224"/>
      <c r="G1065" s="223">
        <v>64125.57</v>
      </c>
      <c r="H1065" s="222">
        <v>964449</v>
      </c>
    </row>
    <row r="1066" spans="1:9" s="215" customFormat="1" x14ac:dyDescent="0.2">
      <c r="A1066" s="221"/>
      <c r="B1066" s="219"/>
      <c r="C1066" s="220" t="s">
        <v>632</v>
      </c>
      <c r="D1066" s="219"/>
      <c r="E1066" s="218"/>
      <c r="F1066" s="218"/>
      <c r="G1066" s="217">
        <v>141775.70000000001</v>
      </c>
      <c r="H1066" s="216">
        <v>2132307</v>
      </c>
    </row>
    <row r="1067" spans="1:9" s="1" customFormat="1" ht="22.5" x14ac:dyDescent="0.2">
      <c r="A1067" s="243" t="s">
        <v>338</v>
      </c>
      <c r="B1067" s="242" t="s">
        <v>682</v>
      </c>
      <c r="C1067" s="242" t="s">
        <v>497</v>
      </c>
      <c r="D1067" s="241" t="s">
        <v>681</v>
      </c>
      <c r="E1067" s="389">
        <v>15.265599999999999</v>
      </c>
      <c r="F1067" s="390"/>
      <c r="G1067" s="250">
        <v>24913</v>
      </c>
      <c r="H1067" s="239">
        <v>380312</v>
      </c>
    </row>
    <row r="1068" spans="1:9" s="3" customFormat="1" ht="12.75" customHeight="1" x14ac:dyDescent="0.2">
      <c r="A1068" s="252"/>
      <c r="B1068" s="251"/>
      <c r="C1068" s="251"/>
      <c r="D1068" s="251"/>
      <c r="E1068" s="397" t="s">
        <v>339</v>
      </c>
      <c r="F1068" s="397"/>
      <c r="G1068" s="397"/>
      <c r="H1068" s="398"/>
    </row>
    <row r="1069" spans="1:9" s="1" customFormat="1" ht="45" x14ac:dyDescent="0.2">
      <c r="A1069" s="243" t="s">
        <v>133</v>
      </c>
      <c r="B1069" s="242" t="s">
        <v>807</v>
      </c>
      <c r="C1069" s="242" t="s">
        <v>33</v>
      </c>
      <c r="D1069" s="241" t="s">
        <v>806</v>
      </c>
      <c r="E1069" s="389">
        <v>16.463999999999999</v>
      </c>
      <c r="F1069" s="390"/>
      <c r="G1069" s="240">
        <v>5520.81</v>
      </c>
      <c r="H1069" s="239">
        <v>90895</v>
      </c>
      <c r="I1069" s="1">
        <f>E1069/7</f>
        <v>2.3519999999999999</v>
      </c>
    </row>
    <row r="1070" spans="1:9" s="230" customFormat="1" ht="24" outlineLevel="1" x14ac:dyDescent="0.2">
      <c r="A1070" s="228" t="s">
        <v>1077</v>
      </c>
      <c r="B1070" s="226" t="s">
        <v>804</v>
      </c>
      <c r="C1070" s="227" t="s">
        <v>803</v>
      </c>
      <c r="D1070" s="226" t="s">
        <v>466</v>
      </c>
      <c r="E1070" s="223">
        <v>0.95199999999999996</v>
      </c>
      <c r="F1070" s="223">
        <v>15.6737</v>
      </c>
      <c r="G1070" s="225">
        <v>2116</v>
      </c>
      <c r="H1070" s="222">
        <v>33166</v>
      </c>
    </row>
    <row r="1071" spans="1:9" s="230" customFormat="1" outlineLevel="1" x14ac:dyDescent="0.2">
      <c r="A1071" s="228" t="s">
        <v>1076</v>
      </c>
      <c r="B1071" s="226" t="s">
        <v>654</v>
      </c>
      <c r="C1071" s="227" t="s">
        <v>653</v>
      </c>
      <c r="D1071" s="226" t="s">
        <v>640</v>
      </c>
      <c r="E1071" s="223">
        <v>0.6048</v>
      </c>
      <c r="F1071" s="223">
        <v>9.9573999999999998</v>
      </c>
      <c r="G1071" s="223">
        <v>2834.67</v>
      </c>
      <c r="H1071" s="222">
        <v>28226</v>
      </c>
    </row>
    <row r="1072" spans="1:9" s="215" customFormat="1" x14ac:dyDescent="0.2">
      <c r="A1072" s="221"/>
      <c r="B1072" s="219"/>
      <c r="C1072" s="220" t="s">
        <v>652</v>
      </c>
      <c r="D1072" s="219"/>
      <c r="E1072" s="218"/>
      <c r="F1072" s="218"/>
      <c r="G1072" s="217">
        <v>3728.86</v>
      </c>
      <c r="H1072" s="216">
        <v>61392</v>
      </c>
    </row>
    <row r="1073" spans="1:9" s="230" customFormat="1" ht="25.5" outlineLevel="1" x14ac:dyDescent="0.2">
      <c r="A1073" s="228" t="s">
        <v>1075</v>
      </c>
      <c r="B1073" s="226" t="s">
        <v>800</v>
      </c>
      <c r="C1073" s="227" t="s">
        <v>799</v>
      </c>
      <c r="D1073" s="226" t="s">
        <v>501</v>
      </c>
      <c r="E1073" s="223">
        <v>0.51519999999999999</v>
      </c>
      <c r="F1073" s="223">
        <v>8.4823000000000004</v>
      </c>
      <c r="G1073" s="225">
        <v>5283</v>
      </c>
      <c r="H1073" s="222">
        <v>44812</v>
      </c>
    </row>
    <row r="1074" spans="1:9" s="230" customFormat="1" outlineLevel="2" x14ac:dyDescent="0.2">
      <c r="A1074" s="237"/>
      <c r="B1074" s="236" t="s">
        <v>642</v>
      </c>
      <c r="C1074" s="235" t="s">
        <v>645</v>
      </c>
      <c r="D1074" s="234" t="s">
        <v>640</v>
      </c>
      <c r="E1074" s="238">
        <v>0.51519999999999999</v>
      </c>
      <c r="F1074" s="238">
        <v>8.4823000000000004</v>
      </c>
      <c r="G1074" s="238">
        <v>2755</v>
      </c>
      <c r="H1074" s="231">
        <v>23368.74</v>
      </c>
    </row>
    <row r="1075" spans="1:9" s="230" customFormat="1" ht="24" outlineLevel="1" x14ac:dyDescent="0.2">
      <c r="A1075" s="249" t="s">
        <v>1074</v>
      </c>
      <c r="B1075" s="247" t="s">
        <v>797</v>
      </c>
      <c r="C1075" s="248" t="s">
        <v>516</v>
      </c>
      <c r="D1075" s="247" t="s">
        <v>501</v>
      </c>
      <c r="E1075" s="246">
        <v>1.03</v>
      </c>
      <c r="F1075" s="246">
        <v>16.964500000000001</v>
      </c>
      <c r="G1075" s="245">
        <v>17</v>
      </c>
      <c r="H1075" s="244">
        <v>288</v>
      </c>
    </row>
    <row r="1076" spans="1:9" s="230" customFormat="1" outlineLevel="2" x14ac:dyDescent="0.2">
      <c r="A1076" s="237"/>
      <c r="B1076" s="236" t="s">
        <v>642</v>
      </c>
      <c r="C1076" s="235" t="s">
        <v>641</v>
      </c>
      <c r="D1076" s="234" t="s">
        <v>640</v>
      </c>
      <c r="E1076" s="233" t="s">
        <v>223</v>
      </c>
      <c r="F1076" s="233" t="s">
        <v>223</v>
      </c>
      <c r="G1076" s="232" t="s">
        <v>223</v>
      </c>
      <c r="H1076" s="231" t="s">
        <v>223</v>
      </c>
    </row>
    <row r="1077" spans="1:9" s="230" customFormat="1" ht="24" outlineLevel="1" x14ac:dyDescent="0.2">
      <c r="A1077" s="228" t="s">
        <v>1073</v>
      </c>
      <c r="B1077" s="226" t="s">
        <v>795</v>
      </c>
      <c r="C1077" s="227" t="s">
        <v>522</v>
      </c>
      <c r="D1077" s="226" t="s">
        <v>501</v>
      </c>
      <c r="E1077" s="223">
        <v>8.9599999999999999E-2</v>
      </c>
      <c r="F1077" s="223">
        <v>1.4752000000000001</v>
      </c>
      <c r="G1077" s="225">
        <v>8561</v>
      </c>
      <c r="H1077" s="222">
        <v>12629</v>
      </c>
    </row>
    <row r="1078" spans="1:9" s="230" customFormat="1" outlineLevel="2" x14ac:dyDescent="0.2">
      <c r="A1078" s="237"/>
      <c r="B1078" s="236" t="s">
        <v>642</v>
      </c>
      <c r="C1078" s="235" t="s">
        <v>645</v>
      </c>
      <c r="D1078" s="234" t="s">
        <v>640</v>
      </c>
      <c r="E1078" s="238">
        <v>8.9599999999999999E-2</v>
      </c>
      <c r="F1078" s="238">
        <v>1.4752000000000001</v>
      </c>
      <c r="G1078" s="238">
        <v>3293</v>
      </c>
      <c r="H1078" s="231">
        <v>4857.83</v>
      </c>
    </row>
    <row r="1079" spans="1:9" s="215" customFormat="1" x14ac:dyDescent="0.2">
      <c r="A1079" s="221"/>
      <c r="B1079" s="219"/>
      <c r="C1079" s="220" t="s">
        <v>639</v>
      </c>
      <c r="D1079" s="219"/>
      <c r="E1079" s="218"/>
      <c r="F1079" s="218"/>
      <c r="G1079" s="217">
        <v>3506.38</v>
      </c>
      <c r="H1079" s="216">
        <v>57729</v>
      </c>
    </row>
    <row r="1080" spans="1:9" s="230" customFormat="1" ht="24" outlineLevel="1" x14ac:dyDescent="0.2">
      <c r="A1080" s="249" t="s">
        <v>1072</v>
      </c>
      <c r="B1080" s="247" t="s">
        <v>793</v>
      </c>
      <c r="C1080" s="248" t="s">
        <v>495</v>
      </c>
      <c r="D1080" s="247" t="s">
        <v>790</v>
      </c>
      <c r="E1080" s="246">
        <v>1.1499999999999999</v>
      </c>
      <c r="F1080" s="246">
        <v>18.933599999999998</v>
      </c>
      <c r="G1080" s="245">
        <v>4760</v>
      </c>
      <c r="H1080" s="244">
        <v>90124</v>
      </c>
    </row>
    <row r="1081" spans="1:9" s="230" customFormat="1" ht="21.75" outlineLevel="1" x14ac:dyDescent="0.2">
      <c r="A1081" s="228" t="s">
        <v>1071</v>
      </c>
      <c r="B1081" s="226" t="s">
        <v>791</v>
      </c>
      <c r="C1081" s="227" t="s">
        <v>484</v>
      </c>
      <c r="D1081" s="226" t="s">
        <v>790</v>
      </c>
      <c r="E1081" s="223">
        <v>0.15</v>
      </c>
      <c r="F1081" s="223">
        <v>2.4695999999999998</v>
      </c>
      <c r="G1081" s="225">
        <v>37</v>
      </c>
      <c r="H1081" s="222">
        <v>91</v>
      </c>
    </row>
    <row r="1082" spans="1:9" s="215" customFormat="1" x14ac:dyDescent="0.2">
      <c r="A1082" s="221"/>
      <c r="B1082" s="219"/>
      <c r="C1082" s="220" t="s">
        <v>634</v>
      </c>
      <c r="D1082" s="219"/>
      <c r="E1082" s="218"/>
      <c r="F1082" s="218"/>
      <c r="G1082" s="229" t="s">
        <v>223</v>
      </c>
      <c r="H1082" s="216" t="s">
        <v>223</v>
      </c>
    </row>
    <row r="1083" spans="1:9" s="2" customFormat="1" x14ac:dyDescent="0.2">
      <c r="A1083" s="228"/>
      <c r="B1083" s="226"/>
      <c r="C1083" s="227" t="s">
        <v>613</v>
      </c>
      <c r="D1083" s="226" t="s">
        <v>633</v>
      </c>
      <c r="E1083" s="225">
        <v>93</v>
      </c>
      <c r="F1083" s="224"/>
      <c r="G1083" s="223">
        <v>3467.84</v>
      </c>
      <c r="H1083" s="222">
        <v>57095</v>
      </c>
    </row>
    <row r="1084" spans="1:9" s="215" customFormat="1" x14ac:dyDescent="0.2">
      <c r="A1084" s="221"/>
      <c r="B1084" s="219"/>
      <c r="C1084" s="220" t="s">
        <v>632</v>
      </c>
      <c r="D1084" s="219"/>
      <c r="E1084" s="218"/>
      <c r="F1084" s="218"/>
      <c r="G1084" s="217">
        <v>8988.65</v>
      </c>
      <c r="H1084" s="216">
        <v>147990</v>
      </c>
    </row>
    <row r="1085" spans="1:9" s="1" customFormat="1" ht="64.5" x14ac:dyDescent="0.2">
      <c r="A1085" s="243" t="s">
        <v>340</v>
      </c>
      <c r="B1085" s="242" t="s">
        <v>789</v>
      </c>
      <c r="C1085" s="242" t="s">
        <v>788</v>
      </c>
      <c r="D1085" s="241" t="s">
        <v>40</v>
      </c>
      <c r="E1085" s="389">
        <v>2.5173456000000001</v>
      </c>
      <c r="F1085" s="390"/>
      <c r="G1085" s="240">
        <v>4103.5200000000004</v>
      </c>
      <c r="H1085" s="239">
        <v>10330</v>
      </c>
      <c r="I1085" s="1">
        <f>E1085/7</f>
        <v>0.35962080000000002</v>
      </c>
    </row>
    <row r="1086" spans="1:9" s="230" customFormat="1" outlineLevel="1" x14ac:dyDescent="0.2">
      <c r="A1086" s="228" t="s">
        <v>1070</v>
      </c>
      <c r="B1086" s="226" t="s">
        <v>654</v>
      </c>
      <c r="C1086" s="227" t="s">
        <v>653</v>
      </c>
      <c r="D1086" s="226" t="s">
        <v>640</v>
      </c>
      <c r="E1086" s="223">
        <v>0.64959999999999996</v>
      </c>
      <c r="F1086" s="223">
        <v>1.6353</v>
      </c>
      <c r="G1086" s="223">
        <v>3293.04</v>
      </c>
      <c r="H1086" s="222">
        <v>5385</v>
      </c>
    </row>
    <row r="1087" spans="1:9" s="215" customFormat="1" x14ac:dyDescent="0.2">
      <c r="A1087" s="221"/>
      <c r="B1087" s="219"/>
      <c r="C1087" s="220" t="s">
        <v>652</v>
      </c>
      <c r="D1087" s="219"/>
      <c r="E1087" s="218"/>
      <c r="F1087" s="218"/>
      <c r="G1087" s="217">
        <v>2139.13</v>
      </c>
      <c r="H1087" s="216">
        <v>5385</v>
      </c>
    </row>
    <row r="1088" spans="1:9" s="230" customFormat="1" ht="21.75" outlineLevel="1" x14ac:dyDescent="0.2">
      <c r="A1088" s="228" t="s">
        <v>1069</v>
      </c>
      <c r="B1088" s="226" t="s">
        <v>785</v>
      </c>
      <c r="C1088" s="227" t="s">
        <v>521</v>
      </c>
      <c r="D1088" s="226" t="s">
        <v>501</v>
      </c>
      <c r="E1088" s="223">
        <v>0.32479999999999998</v>
      </c>
      <c r="F1088" s="223">
        <v>0.81759999999999999</v>
      </c>
      <c r="G1088" s="225">
        <v>12634</v>
      </c>
      <c r="H1088" s="222">
        <v>10330</v>
      </c>
    </row>
    <row r="1089" spans="1:9" s="230" customFormat="1" outlineLevel="2" x14ac:dyDescent="0.2">
      <c r="A1089" s="237"/>
      <c r="B1089" s="236" t="s">
        <v>642</v>
      </c>
      <c r="C1089" s="235" t="s">
        <v>784</v>
      </c>
      <c r="D1089" s="234" t="s">
        <v>640</v>
      </c>
      <c r="E1089" s="238">
        <v>0.64959999999999996</v>
      </c>
      <c r="F1089" s="238">
        <v>1.6352</v>
      </c>
      <c r="G1089" s="238">
        <v>3293</v>
      </c>
      <c r="H1089" s="231">
        <v>5384.71</v>
      </c>
    </row>
    <row r="1090" spans="1:9" s="215" customFormat="1" x14ac:dyDescent="0.2">
      <c r="A1090" s="221"/>
      <c r="B1090" s="219"/>
      <c r="C1090" s="220" t="s">
        <v>639</v>
      </c>
      <c r="D1090" s="219"/>
      <c r="E1090" s="218"/>
      <c r="F1090" s="218"/>
      <c r="G1090" s="217">
        <v>4103.5200000000004</v>
      </c>
      <c r="H1090" s="216">
        <v>10330</v>
      </c>
    </row>
    <row r="1091" spans="1:9" s="230" customFormat="1" ht="24" outlineLevel="1" x14ac:dyDescent="0.2">
      <c r="A1091" s="249" t="s">
        <v>1068</v>
      </c>
      <c r="B1091" s="247" t="s">
        <v>782</v>
      </c>
      <c r="C1091" s="248" t="s">
        <v>499</v>
      </c>
      <c r="D1091" s="247" t="s">
        <v>40</v>
      </c>
      <c r="E1091" s="246">
        <v>1.03</v>
      </c>
      <c r="F1091" s="246">
        <v>2.5929000000000002</v>
      </c>
      <c r="G1091" s="245">
        <v>214123</v>
      </c>
      <c r="H1091" s="244">
        <v>555192</v>
      </c>
    </row>
    <row r="1092" spans="1:9" s="215" customFormat="1" x14ac:dyDescent="0.2">
      <c r="A1092" s="221"/>
      <c r="B1092" s="219"/>
      <c r="C1092" s="220" t="s">
        <v>634</v>
      </c>
      <c r="D1092" s="219"/>
      <c r="E1092" s="218"/>
      <c r="F1092" s="218"/>
      <c r="G1092" s="229" t="s">
        <v>223</v>
      </c>
      <c r="H1092" s="216" t="s">
        <v>223</v>
      </c>
    </row>
    <row r="1093" spans="1:9" s="2" customFormat="1" x14ac:dyDescent="0.2">
      <c r="A1093" s="228"/>
      <c r="B1093" s="226"/>
      <c r="C1093" s="227" t="s">
        <v>613</v>
      </c>
      <c r="D1093" s="226" t="s">
        <v>633</v>
      </c>
      <c r="E1093" s="225">
        <v>108</v>
      </c>
      <c r="F1093" s="224"/>
      <c r="G1093" s="223">
        <v>2310.2600000000002</v>
      </c>
      <c r="H1093" s="222">
        <v>5816</v>
      </c>
    </row>
    <row r="1094" spans="1:9" s="215" customFormat="1" x14ac:dyDescent="0.2">
      <c r="A1094" s="221"/>
      <c r="B1094" s="219"/>
      <c r="C1094" s="220" t="s">
        <v>632</v>
      </c>
      <c r="D1094" s="219"/>
      <c r="E1094" s="218"/>
      <c r="F1094" s="218"/>
      <c r="G1094" s="217">
        <v>6413.78</v>
      </c>
      <c r="H1094" s="216">
        <v>16146</v>
      </c>
    </row>
    <row r="1095" spans="1:9" s="1" customFormat="1" ht="64.5" x14ac:dyDescent="0.2">
      <c r="A1095" s="243" t="s">
        <v>134</v>
      </c>
      <c r="B1095" s="242" t="s">
        <v>781</v>
      </c>
      <c r="C1095" s="242" t="s">
        <v>36</v>
      </c>
      <c r="D1095" s="241" t="s">
        <v>681</v>
      </c>
      <c r="E1095" s="389">
        <v>4.76</v>
      </c>
      <c r="F1095" s="390"/>
      <c r="G1095" s="240">
        <v>4988.91</v>
      </c>
      <c r="H1095" s="239">
        <v>23747</v>
      </c>
      <c r="I1095" s="1">
        <f>E1095/7</f>
        <v>0.68</v>
      </c>
    </row>
    <row r="1096" spans="1:9" s="230" customFormat="1" ht="24" outlineLevel="1" x14ac:dyDescent="0.2">
      <c r="A1096" s="249" t="s">
        <v>1067</v>
      </c>
      <c r="B1096" s="247" t="s">
        <v>779</v>
      </c>
      <c r="C1096" s="248" t="s">
        <v>778</v>
      </c>
      <c r="D1096" s="247" t="s">
        <v>466</v>
      </c>
      <c r="E1096" s="246">
        <v>1.512</v>
      </c>
      <c r="F1096" s="246">
        <v>7.1970999999999998</v>
      </c>
      <c r="G1096" s="245">
        <v>1930</v>
      </c>
      <c r="H1096" s="244">
        <v>13890</v>
      </c>
    </row>
    <row r="1097" spans="1:9" s="230" customFormat="1" outlineLevel="1" x14ac:dyDescent="0.2">
      <c r="A1097" s="228" t="s">
        <v>1066</v>
      </c>
      <c r="B1097" s="226" t="s">
        <v>654</v>
      </c>
      <c r="C1097" s="227" t="s">
        <v>653</v>
      </c>
      <c r="D1097" s="226" t="s">
        <v>640</v>
      </c>
      <c r="E1097" s="223">
        <v>0.2031</v>
      </c>
      <c r="F1097" s="223">
        <v>0.96679999999999999</v>
      </c>
      <c r="G1097" s="223">
        <v>2754.57</v>
      </c>
      <c r="H1097" s="222">
        <v>2663</v>
      </c>
    </row>
    <row r="1098" spans="1:9" s="215" customFormat="1" x14ac:dyDescent="0.2">
      <c r="A1098" s="221"/>
      <c r="B1098" s="219"/>
      <c r="C1098" s="220" t="s">
        <v>652</v>
      </c>
      <c r="D1098" s="219"/>
      <c r="E1098" s="218"/>
      <c r="F1098" s="218"/>
      <c r="G1098" s="217">
        <v>3477.58</v>
      </c>
      <c r="H1098" s="216">
        <v>16553</v>
      </c>
    </row>
    <row r="1099" spans="1:9" s="230" customFormat="1" ht="24" outlineLevel="1" x14ac:dyDescent="0.2">
      <c r="A1099" s="228" t="s">
        <v>1065</v>
      </c>
      <c r="B1099" s="226" t="s">
        <v>714</v>
      </c>
      <c r="C1099" s="227" t="s">
        <v>527</v>
      </c>
      <c r="D1099" s="226" t="s">
        <v>501</v>
      </c>
      <c r="E1099" s="223">
        <v>0.2016</v>
      </c>
      <c r="F1099" s="223">
        <v>0.95960000000000001</v>
      </c>
      <c r="G1099" s="225">
        <v>10165</v>
      </c>
      <c r="H1099" s="222">
        <v>9754</v>
      </c>
    </row>
    <row r="1100" spans="1:9" s="230" customFormat="1" outlineLevel="2" x14ac:dyDescent="0.2">
      <c r="A1100" s="237"/>
      <c r="B1100" s="236" t="s">
        <v>642</v>
      </c>
      <c r="C1100" s="235" t="s">
        <v>645</v>
      </c>
      <c r="D1100" s="234" t="s">
        <v>640</v>
      </c>
      <c r="E1100" s="238">
        <v>0.2016</v>
      </c>
      <c r="F1100" s="238">
        <v>0.95960000000000001</v>
      </c>
      <c r="G1100" s="238">
        <v>2755</v>
      </c>
      <c r="H1100" s="231">
        <v>2643.7</v>
      </c>
    </row>
    <row r="1101" spans="1:9" s="230" customFormat="1" ht="21.75" outlineLevel="1" x14ac:dyDescent="0.2">
      <c r="A1101" s="228" t="s">
        <v>1064</v>
      </c>
      <c r="B1101" s="226" t="s">
        <v>684</v>
      </c>
      <c r="C1101" s="227" t="s">
        <v>510</v>
      </c>
      <c r="D1101" s="226" t="s">
        <v>501</v>
      </c>
      <c r="E1101" s="223">
        <v>0.53759999999999997</v>
      </c>
      <c r="F1101" s="223">
        <v>2.5590000000000002</v>
      </c>
      <c r="G1101" s="225">
        <v>26</v>
      </c>
      <c r="H1101" s="222">
        <v>67</v>
      </c>
    </row>
    <row r="1102" spans="1:9" s="230" customFormat="1" outlineLevel="2" x14ac:dyDescent="0.2">
      <c r="A1102" s="237"/>
      <c r="B1102" s="236" t="s">
        <v>642</v>
      </c>
      <c r="C1102" s="235" t="s">
        <v>641</v>
      </c>
      <c r="D1102" s="234" t="s">
        <v>640</v>
      </c>
      <c r="E1102" s="233" t="s">
        <v>223</v>
      </c>
      <c r="F1102" s="233" t="s">
        <v>223</v>
      </c>
      <c r="G1102" s="232" t="s">
        <v>223</v>
      </c>
      <c r="H1102" s="231" t="s">
        <v>223</v>
      </c>
    </row>
    <row r="1103" spans="1:9" s="230" customFormat="1" ht="21.75" outlineLevel="1" x14ac:dyDescent="0.2">
      <c r="A1103" s="228" t="s">
        <v>1063</v>
      </c>
      <c r="B1103" s="226" t="s">
        <v>646</v>
      </c>
      <c r="C1103" s="227" t="s">
        <v>523</v>
      </c>
      <c r="D1103" s="226" t="s">
        <v>501</v>
      </c>
      <c r="E1103" s="223">
        <v>1.456E-3</v>
      </c>
      <c r="F1103" s="223">
        <v>6.8999999999999999E-3</v>
      </c>
      <c r="G1103" s="225">
        <v>5157</v>
      </c>
      <c r="H1103" s="222">
        <v>36</v>
      </c>
    </row>
    <row r="1104" spans="1:9" s="230" customFormat="1" outlineLevel="2" x14ac:dyDescent="0.2">
      <c r="A1104" s="237"/>
      <c r="B1104" s="236" t="s">
        <v>642</v>
      </c>
      <c r="C1104" s="235" t="s">
        <v>645</v>
      </c>
      <c r="D1104" s="234" t="s">
        <v>640</v>
      </c>
      <c r="E1104" s="238">
        <v>1.456E-3</v>
      </c>
      <c r="F1104" s="238">
        <v>6.8999999999999999E-3</v>
      </c>
      <c r="G1104" s="238">
        <v>2755</v>
      </c>
      <c r="H1104" s="231">
        <v>19.010000000000002</v>
      </c>
    </row>
    <row r="1105" spans="1:9" s="215" customFormat="1" x14ac:dyDescent="0.2">
      <c r="A1105" s="221"/>
      <c r="B1105" s="219"/>
      <c r="C1105" s="220" t="s">
        <v>639</v>
      </c>
      <c r="D1105" s="219"/>
      <c r="E1105" s="218"/>
      <c r="F1105" s="218"/>
      <c r="G1105" s="217">
        <v>2070.75</v>
      </c>
      <c r="H1105" s="216">
        <v>9857</v>
      </c>
    </row>
    <row r="1106" spans="1:9" s="2" customFormat="1" x14ac:dyDescent="0.2">
      <c r="A1106" s="228"/>
      <c r="B1106" s="226"/>
      <c r="C1106" s="227" t="s">
        <v>613</v>
      </c>
      <c r="D1106" s="226" t="s">
        <v>633</v>
      </c>
      <c r="E1106" s="225">
        <v>91</v>
      </c>
      <c r="F1106" s="224"/>
      <c r="G1106" s="223">
        <v>3164.6</v>
      </c>
      <c r="H1106" s="222">
        <v>15063</v>
      </c>
    </row>
    <row r="1107" spans="1:9" s="215" customFormat="1" x14ac:dyDescent="0.2">
      <c r="A1107" s="221"/>
      <c r="B1107" s="219"/>
      <c r="C1107" s="220" t="s">
        <v>632</v>
      </c>
      <c r="D1107" s="219"/>
      <c r="E1107" s="218"/>
      <c r="F1107" s="218"/>
      <c r="G1107" s="217">
        <v>8153.51</v>
      </c>
      <c r="H1107" s="216">
        <v>38810</v>
      </c>
    </row>
    <row r="1108" spans="1:9" s="1" customFormat="1" ht="22.5" x14ac:dyDescent="0.2">
      <c r="A1108" s="243" t="s">
        <v>341</v>
      </c>
      <c r="B1108" s="242" t="s">
        <v>773</v>
      </c>
      <c r="C1108" s="242" t="s">
        <v>496</v>
      </c>
      <c r="D1108" s="241" t="s">
        <v>681</v>
      </c>
      <c r="E1108" s="389">
        <v>4.8552</v>
      </c>
      <c r="F1108" s="390"/>
      <c r="G1108" s="250">
        <v>21609</v>
      </c>
      <c r="H1108" s="239">
        <v>104916</v>
      </c>
      <c r="I1108" s="1">
        <f>E1108/7*2</f>
        <v>1.3872</v>
      </c>
    </row>
    <row r="1109" spans="1:9" s="1" customFormat="1" ht="64.5" x14ac:dyDescent="0.2">
      <c r="A1109" s="243" t="s">
        <v>135</v>
      </c>
      <c r="B1109" s="242" t="s">
        <v>765</v>
      </c>
      <c r="C1109" s="242" t="s">
        <v>136</v>
      </c>
      <c r="D1109" s="241" t="s">
        <v>40</v>
      </c>
      <c r="E1109" s="389">
        <v>0.51324000000000003</v>
      </c>
      <c r="F1109" s="390"/>
      <c r="G1109" s="240">
        <v>97845.32</v>
      </c>
      <c r="H1109" s="239">
        <v>50218</v>
      </c>
      <c r="I1109" s="1">
        <f>E1109/7*2</f>
        <v>0.14663999999999999</v>
      </c>
    </row>
    <row r="1110" spans="1:9" s="230" customFormat="1" ht="24" outlineLevel="1" x14ac:dyDescent="0.2">
      <c r="A1110" s="249" t="s">
        <v>1062</v>
      </c>
      <c r="B1110" s="247" t="s">
        <v>763</v>
      </c>
      <c r="C1110" s="248" t="s">
        <v>762</v>
      </c>
      <c r="D1110" s="247" t="s">
        <v>466</v>
      </c>
      <c r="E1110" s="246">
        <v>37.072000000000003</v>
      </c>
      <c r="F1110" s="246">
        <v>19.026800000000001</v>
      </c>
      <c r="G1110" s="245">
        <v>2532</v>
      </c>
      <c r="H1110" s="244">
        <v>48176</v>
      </c>
    </row>
    <row r="1111" spans="1:9" s="230" customFormat="1" outlineLevel="1" x14ac:dyDescent="0.2">
      <c r="A1111" s="228" t="s">
        <v>1061</v>
      </c>
      <c r="B1111" s="226" t="s">
        <v>654</v>
      </c>
      <c r="C1111" s="227" t="s">
        <v>653</v>
      </c>
      <c r="D1111" s="226" t="s">
        <v>640</v>
      </c>
      <c r="E1111" s="223">
        <v>0.4173</v>
      </c>
      <c r="F1111" s="223">
        <v>0.2142</v>
      </c>
      <c r="G1111" s="223">
        <v>3926.69</v>
      </c>
      <c r="H1111" s="222">
        <v>841</v>
      </c>
    </row>
    <row r="1112" spans="1:9" s="215" customFormat="1" x14ac:dyDescent="0.2">
      <c r="A1112" s="221"/>
      <c r="B1112" s="219"/>
      <c r="C1112" s="220" t="s">
        <v>652</v>
      </c>
      <c r="D1112" s="219"/>
      <c r="E1112" s="218"/>
      <c r="F1112" s="218"/>
      <c r="G1112" s="217">
        <v>95505.4</v>
      </c>
      <c r="H1112" s="216">
        <v>49017</v>
      </c>
    </row>
    <row r="1113" spans="1:9" s="230" customFormat="1" ht="24" outlineLevel="1" x14ac:dyDescent="0.2">
      <c r="A1113" s="249" t="s">
        <v>1060</v>
      </c>
      <c r="B1113" s="247" t="s">
        <v>759</v>
      </c>
      <c r="C1113" s="248" t="s">
        <v>518</v>
      </c>
      <c r="D1113" s="247" t="s">
        <v>501</v>
      </c>
      <c r="E1113" s="246">
        <v>1.8140000000000001</v>
      </c>
      <c r="F1113" s="246">
        <v>0.93120000000000003</v>
      </c>
      <c r="G1113" s="245">
        <v>266</v>
      </c>
      <c r="H1113" s="244">
        <v>248</v>
      </c>
    </row>
    <row r="1114" spans="1:9" s="230" customFormat="1" outlineLevel="2" x14ac:dyDescent="0.2">
      <c r="A1114" s="237"/>
      <c r="B1114" s="236" t="s">
        <v>642</v>
      </c>
      <c r="C1114" s="235" t="s">
        <v>641</v>
      </c>
      <c r="D1114" s="234" t="s">
        <v>640</v>
      </c>
      <c r="E1114" s="233" t="s">
        <v>223</v>
      </c>
      <c r="F1114" s="233" t="s">
        <v>223</v>
      </c>
      <c r="G1114" s="232" t="s">
        <v>223</v>
      </c>
      <c r="H1114" s="231" t="s">
        <v>223</v>
      </c>
    </row>
    <row r="1115" spans="1:9" s="230" customFormat="1" ht="21.75" outlineLevel="1" x14ac:dyDescent="0.2">
      <c r="A1115" s="228" t="s">
        <v>1059</v>
      </c>
      <c r="B1115" s="226" t="s">
        <v>686</v>
      </c>
      <c r="C1115" s="227" t="s">
        <v>524</v>
      </c>
      <c r="D1115" s="226" t="s">
        <v>501</v>
      </c>
      <c r="E1115" s="223">
        <v>0.41439999999999999</v>
      </c>
      <c r="F1115" s="223">
        <v>0.2127</v>
      </c>
      <c r="G1115" s="225">
        <v>8401</v>
      </c>
      <c r="H1115" s="222">
        <v>1787</v>
      </c>
    </row>
    <row r="1116" spans="1:9" s="230" customFormat="1" outlineLevel="2" x14ac:dyDescent="0.2">
      <c r="A1116" s="237"/>
      <c r="B1116" s="236" t="s">
        <v>642</v>
      </c>
      <c r="C1116" s="235" t="s">
        <v>645</v>
      </c>
      <c r="D1116" s="234" t="s">
        <v>640</v>
      </c>
      <c r="E1116" s="238">
        <v>0.41439999999999999</v>
      </c>
      <c r="F1116" s="238">
        <v>0.2127</v>
      </c>
      <c r="G1116" s="238">
        <v>3936</v>
      </c>
      <c r="H1116" s="231">
        <v>837.19</v>
      </c>
    </row>
    <row r="1117" spans="1:9" s="230" customFormat="1" ht="21.75" outlineLevel="1" x14ac:dyDescent="0.2">
      <c r="A1117" s="228" t="s">
        <v>1058</v>
      </c>
      <c r="B1117" s="226" t="s">
        <v>646</v>
      </c>
      <c r="C1117" s="227" t="s">
        <v>523</v>
      </c>
      <c r="D1117" s="226" t="s">
        <v>501</v>
      </c>
      <c r="E1117" s="223">
        <v>2.9120000000000001E-3</v>
      </c>
      <c r="F1117" s="223">
        <v>1.5E-3</v>
      </c>
      <c r="G1117" s="225">
        <v>5157</v>
      </c>
      <c r="H1117" s="222">
        <v>8</v>
      </c>
    </row>
    <row r="1118" spans="1:9" s="230" customFormat="1" outlineLevel="2" x14ac:dyDescent="0.2">
      <c r="A1118" s="237"/>
      <c r="B1118" s="236" t="s">
        <v>642</v>
      </c>
      <c r="C1118" s="235" t="s">
        <v>645</v>
      </c>
      <c r="D1118" s="234" t="s">
        <v>640</v>
      </c>
      <c r="E1118" s="238">
        <v>2.9120000000000001E-3</v>
      </c>
      <c r="F1118" s="238">
        <v>1.5E-3</v>
      </c>
      <c r="G1118" s="238">
        <v>2755</v>
      </c>
      <c r="H1118" s="231">
        <v>4.13</v>
      </c>
    </row>
    <row r="1119" spans="1:9" s="215" customFormat="1" x14ac:dyDescent="0.2">
      <c r="A1119" s="221"/>
      <c r="B1119" s="219"/>
      <c r="C1119" s="220" t="s">
        <v>639</v>
      </c>
      <c r="D1119" s="219"/>
      <c r="E1119" s="218"/>
      <c r="F1119" s="218"/>
      <c r="G1119" s="217">
        <v>3979.02</v>
      </c>
      <c r="H1119" s="216">
        <v>2042</v>
      </c>
    </row>
    <row r="1120" spans="1:9" s="230" customFormat="1" ht="24" outlineLevel="1" x14ac:dyDescent="0.2">
      <c r="A1120" s="249" t="s">
        <v>1057</v>
      </c>
      <c r="B1120" s="247" t="s">
        <v>755</v>
      </c>
      <c r="C1120" s="248" t="s">
        <v>491</v>
      </c>
      <c r="D1120" s="247" t="s">
        <v>481</v>
      </c>
      <c r="E1120" s="245">
        <v>2</v>
      </c>
      <c r="F1120" s="246">
        <v>1.0265</v>
      </c>
      <c r="G1120" s="245">
        <v>2280</v>
      </c>
      <c r="H1120" s="244">
        <v>2340</v>
      </c>
    </row>
    <row r="1121" spans="1:9" s="215" customFormat="1" x14ac:dyDescent="0.2">
      <c r="A1121" s="221"/>
      <c r="B1121" s="219"/>
      <c r="C1121" s="220" t="s">
        <v>634</v>
      </c>
      <c r="D1121" s="219"/>
      <c r="E1121" s="218"/>
      <c r="F1121" s="218"/>
      <c r="G1121" s="229" t="s">
        <v>223</v>
      </c>
      <c r="H1121" s="216" t="s">
        <v>223</v>
      </c>
    </row>
    <row r="1122" spans="1:9" s="2" customFormat="1" x14ac:dyDescent="0.2">
      <c r="A1122" s="228"/>
      <c r="B1122" s="226"/>
      <c r="C1122" s="227" t="s">
        <v>613</v>
      </c>
      <c r="D1122" s="226" t="s">
        <v>633</v>
      </c>
      <c r="E1122" s="225">
        <v>91</v>
      </c>
      <c r="F1122" s="224"/>
      <c r="G1122" s="223">
        <v>86909.91</v>
      </c>
      <c r="H1122" s="222">
        <v>44606</v>
      </c>
    </row>
    <row r="1123" spans="1:9" s="215" customFormat="1" x14ac:dyDescent="0.2">
      <c r="A1123" s="221"/>
      <c r="B1123" s="219"/>
      <c r="C1123" s="220" t="s">
        <v>632</v>
      </c>
      <c r="D1123" s="219"/>
      <c r="E1123" s="218"/>
      <c r="F1123" s="218"/>
      <c r="G1123" s="217">
        <v>184755.23</v>
      </c>
      <c r="H1123" s="216">
        <v>94824</v>
      </c>
    </row>
    <row r="1124" spans="1:9" s="1" customFormat="1" ht="25.5" x14ac:dyDescent="0.2">
      <c r="A1124" s="243" t="s">
        <v>342</v>
      </c>
      <c r="B1124" s="242" t="s">
        <v>766</v>
      </c>
      <c r="C1124" s="242" t="s">
        <v>479</v>
      </c>
      <c r="D1124" s="241" t="s">
        <v>267</v>
      </c>
      <c r="E1124" s="399">
        <v>28</v>
      </c>
      <c r="F1124" s="400"/>
      <c r="G1124" s="240">
        <v>17103.39</v>
      </c>
      <c r="H1124" s="239">
        <v>478895</v>
      </c>
      <c r="I1124" s="1">
        <f t="shared" ref="I1124:I1125" si="19">E1124/7*2</f>
        <v>8</v>
      </c>
    </row>
    <row r="1125" spans="1:9" s="1" customFormat="1" ht="64.5" x14ac:dyDescent="0.2">
      <c r="A1125" s="243" t="s">
        <v>137</v>
      </c>
      <c r="B1125" s="242" t="s">
        <v>765</v>
      </c>
      <c r="C1125" s="242" t="s">
        <v>138</v>
      </c>
      <c r="D1125" s="241" t="s">
        <v>40</v>
      </c>
      <c r="E1125" s="389">
        <v>4.3400000000000001E-2</v>
      </c>
      <c r="F1125" s="390"/>
      <c r="G1125" s="240">
        <v>97845.32</v>
      </c>
      <c r="H1125" s="239">
        <v>4246</v>
      </c>
      <c r="I1125" s="1">
        <f t="shared" si="19"/>
        <v>1.24E-2</v>
      </c>
    </row>
    <row r="1126" spans="1:9" s="230" customFormat="1" ht="24" outlineLevel="1" x14ac:dyDescent="0.2">
      <c r="A1126" s="249" t="s">
        <v>1056</v>
      </c>
      <c r="B1126" s="247" t="s">
        <v>763</v>
      </c>
      <c r="C1126" s="248" t="s">
        <v>762</v>
      </c>
      <c r="D1126" s="247" t="s">
        <v>466</v>
      </c>
      <c r="E1126" s="246">
        <v>37.072000000000003</v>
      </c>
      <c r="F1126" s="246">
        <v>1.6089</v>
      </c>
      <c r="G1126" s="245">
        <v>2532</v>
      </c>
      <c r="H1126" s="244">
        <v>4074</v>
      </c>
    </row>
    <row r="1127" spans="1:9" s="230" customFormat="1" outlineLevel="1" x14ac:dyDescent="0.2">
      <c r="A1127" s="228" t="s">
        <v>1055</v>
      </c>
      <c r="B1127" s="226" t="s">
        <v>654</v>
      </c>
      <c r="C1127" s="227" t="s">
        <v>653</v>
      </c>
      <c r="D1127" s="226" t="s">
        <v>640</v>
      </c>
      <c r="E1127" s="223">
        <v>0.4173</v>
      </c>
      <c r="F1127" s="223">
        <v>1.8100000000000002E-2</v>
      </c>
      <c r="G1127" s="223">
        <v>3920.31</v>
      </c>
      <c r="H1127" s="222">
        <v>71</v>
      </c>
    </row>
    <row r="1128" spans="1:9" s="215" customFormat="1" x14ac:dyDescent="0.2">
      <c r="A1128" s="221"/>
      <c r="B1128" s="219"/>
      <c r="C1128" s="220" t="s">
        <v>652</v>
      </c>
      <c r="D1128" s="219"/>
      <c r="E1128" s="218"/>
      <c r="F1128" s="218"/>
      <c r="G1128" s="217">
        <v>95505.4</v>
      </c>
      <c r="H1128" s="216">
        <v>4145</v>
      </c>
    </row>
    <row r="1129" spans="1:9" s="230" customFormat="1" ht="24" outlineLevel="1" x14ac:dyDescent="0.2">
      <c r="A1129" s="249" t="s">
        <v>1054</v>
      </c>
      <c r="B1129" s="247" t="s">
        <v>759</v>
      </c>
      <c r="C1129" s="248" t="s">
        <v>518</v>
      </c>
      <c r="D1129" s="247" t="s">
        <v>501</v>
      </c>
      <c r="E1129" s="246">
        <v>1.8140000000000001</v>
      </c>
      <c r="F1129" s="246">
        <v>7.8700000000000006E-2</v>
      </c>
      <c r="G1129" s="245">
        <v>266</v>
      </c>
      <c r="H1129" s="244">
        <v>21</v>
      </c>
    </row>
    <row r="1130" spans="1:9" s="230" customFormat="1" outlineLevel="2" x14ac:dyDescent="0.2">
      <c r="A1130" s="237"/>
      <c r="B1130" s="236" t="s">
        <v>642</v>
      </c>
      <c r="C1130" s="235" t="s">
        <v>641</v>
      </c>
      <c r="D1130" s="234" t="s">
        <v>640</v>
      </c>
      <c r="E1130" s="233" t="s">
        <v>223</v>
      </c>
      <c r="F1130" s="233" t="s">
        <v>223</v>
      </c>
      <c r="G1130" s="232" t="s">
        <v>223</v>
      </c>
      <c r="H1130" s="231" t="s">
        <v>223</v>
      </c>
    </row>
    <row r="1131" spans="1:9" s="230" customFormat="1" ht="21.75" outlineLevel="1" x14ac:dyDescent="0.2">
      <c r="A1131" s="228" t="s">
        <v>1053</v>
      </c>
      <c r="B1131" s="226" t="s">
        <v>686</v>
      </c>
      <c r="C1131" s="227" t="s">
        <v>524</v>
      </c>
      <c r="D1131" s="226" t="s">
        <v>501</v>
      </c>
      <c r="E1131" s="223">
        <v>0.41439999999999999</v>
      </c>
      <c r="F1131" s="223">
        <v>1.7999999999999999E-2</v>
      </c>
      <c r="G1131" s="225">
        <v>8401</v>
      </c>
      <c r="H1131" s="222">
        <v>151</v>
      </c>
    </row>
    <row r="1132" spans="1:9" s="230" customFormat="1" outlineLevel="2" x14ac:dyDescent="0.2">
      <c r="A1132" s="237"/>
      <c r="B1132" s="236" t="s">
        <v>642</v>
      </c>
      <c r="C1132" s="235" t="s">
        <v>645</v>
      </c>
      <c r="D1132" s="234" t="s">
        <v>640</v>
      </c>
      <c r="E1132" s="238">
        <v>0.41439999999999999</v>
      </c>
      <c r="F1132" s="238">
        <v>1.7999999999999999E-2</v>
      </c>
      <c r="G1132" s="238">
        <v>3936</v>
      </c>
      <c r="H1132" s="231">
        <v>70.849999999999994</v>
      </c>
    </row>
    <row r="1133" spans="1:9" s="230" customFormat="1" ht="21.75" outlineLevel="1" x14ac:dyDescent="0.2">
      <c r="A1133" s="228" t="s">
        <v>1052</v>
      </c>
      <c r="B1133" s="226" t="s">
        <v>646</v>
      </c>
      <c r="C1133" s="227" t="s">
        <v>523</v>
      </c>
      <c r="D1133" s="226" t="s">
        <v>501</v>
      </c>
      <c r="E1133" s="223">
        <v>2.9120000000000001E-3</v>
      </c>
      <c r="F1133" s="223">
        <v>1E-4</v>
      </c>
      <c r="G1133" s="225">
        <v>5157</v>
      </c>
      <c r="H1133" s="222">
        <v>0.65</v>
      </c>
    </row>
    <row r="1134" spans="1:9" s="230" customFormat="1" outlineLevel="2" x14ac:dyDescent="0.2">
      <c r="A1134" s="237"/>
      <c r="B1134" s="236" t="s">
        <v>642</v>
      </c>
      <c r="C1134" s="235" t="s">
        <v>645</v>
      </c>
      <c r="D1134" s="234" t="s">
        <v>640</v>
      </c>
      <c r="E1134" s="238">
        <v>2.9120000000000001E-3</v>
      </c>
      <c r="F1134" s="238">
        <v>1E-4</v>
      </c>
      <c r="G1134" s="238">
        <v>2755</v>
      </c>
      <c r="H1134" s="231">
        <v>0.28000000000000003</v>
      </c>
    </row>
    <row r="1135" spans="1:9" s="215" customFormat="1" x14ac:dyDescent="0.2">
      <c r="A1135" s="221"/>
      <c r="B1135" s="219"/>
      <c r="C1135" s="220" t="s">
        <v>639</v>
      </c>
      <c r="D1135" s="219"/>
      <c r="E1135" s="218"/>
      <c r="F1135" s="218"/>
      <c r="G1135" s="217">
        <v>3979.02</v>
      </c>
      <c r="H1135" s="216">
        <v>173</v>
      </c>
    </row>
    <row r="1136" spans="1:9" s="230" customFormat="1" ht="24" outlineLevel="1" x14ac:dyDescent="0.2">
      <c r="A1136" s="249" t="s">
        <v>1051</v>
      </c>
      <c r="B1136" s="247" t="s">
        <v>755</v>
      </c>
      <c r="C1136" s="248" t="s">
        <v>491</v>
      </c>
      <c r="D1136" s="247" t="s">
        <v>481</v>
      </c>
      <c r="E1136" s="245">
        <v>2</v>
      </c>
      <c r="F1136" s="246">
        <v>8.6800000000000002E-2</v>
      </c>
      <c r="G1136" s="245">
        <v>2280</v>
      </c>
      <c r="H1136" s="244">
        <v>198</v>
      </c>
    </row>
    <row r="1137" spans="1:9" s="215" customFormat="1" x14ac:dyDescent="0.2">
      <c r="A1137" s="221"/>
      <c r="B1137" s="219"/>
      <c r="C1137" s="220" t="s">
        <v>634</v>
      </c>
      <c r="D1137" s="219"/>
      <c r="E1137" s="218"/>
      <c r="F1137" s="218"/>
      <c r="G1137" s="229" t="s">
        <v>223</v>
      </c>
      <c r="H1137" s="216">
        <v>-1</v>
      </c>
    </row>
    <row r="1138" spans="1:9" s="2" customFormat="1" x14ac:dyDescent="0.2">
      <c r="A1138" s="228"/>
      <c r="B1138" s="226"/>
      <c r="C1138" s="227" t="s">
        <v>613</v>
      </c>
      <c r="D1138" s="226" t="s">
        <v>633</v>
      </c>
      <c r="E1138" s="225">
        <v>91</v>
      </c>
      <c r="F1138" s="224"/>
      <c r="G1138" s="223">
        <v>86909.91</v>
      </c>
      <c r="H1138" s="222">
        <v>3772</v>
      </c>
    </row>
    <row r="1139" spans="1:9" s="215" customFormat="1" x14ac:dyDescent="0.2">
      <c r="A1139" s="221"/>
      <c r="B1139" s="219"/>
      <c r="C1139" s="220" t="s">
        <v>632</v>
      </c>
      <c r="D1139" s="219"/>
      <c r="E1139" s="218"/>
      <c r="F1139" s="218"/>
      <c r="G1139" s="217">
        <v>184755.23</v>
      </c>
      <c r="H1139" s="216">
        <v>8018</v>
      </c>
    </row>
    <row r="1140" spans="1:9" s="1" customFormat="1" ht="25.5" x14ac:dyDescent="0.2">
      <c r="A1140" s="243" t="s">
        <v>343</v>
      </c>
      <c r="B1140" s="242" t="s">
        <v>754</v>
      </c>
      <c r="C1140" s="242" t="s">
        <v>480</v>
      </c>
      <c r="D1140" s="241" t="s">
        <v>267</v>
      </c>
      <c r="E1140" s="399">
        <v>14</v>
      </c>
      <c r="F1140" s="400"/>
      <c r="G1140" s="240">
        <v>6227.53</v>
      </c>
      <c r="H1140" s="239">
        <v>87185</v>
      </c>
      <c r="I1140" s="1">
        <f t="shared" ref="I1140:I1141" si="20">E1140/7*2</f>
        <v>4</v>
      </c>
    </row>
    <row r="1141" spans="1:9" s="1" customFormat="1" ht="64.5" x14ac:dyDescent="0.2">
      <c r="A1141" s="243" t="s">
        <v>139</v>
      </c>
      <c r="B1141" s="242" t="s">
        <v>747</v>
      </c>
      <c r="C1141" s="242" t="s">
        <v>140</v>
      </c>
      <c r="D1141" s="241" t="s">
        <v>40</v>
      </c>
      <c r="E1141" s="389">
        <v>0.47711999999999999</v>
      </c>
      <c r="F1141" s="390"/>
      <c r="G1141" s="240">
        <v>45402.23</v>
      </c>
      <c r="H1141" s="239">
        <v>21662</v>
      </c>
      <c r="I1141" s="1">
        <f t="shared" si="20"/>
        <v>0.13632</v>
      </c>
    </row>
    <row r="1142" spans="1:9" s="230" customFormat="1" ht="24" outlineLevel="1" x14ac:dyDescent="0.2">
      <c r="A1142" s="249" t="s">
        <v>1050</v>
      </c>
      <c r="B1142" s="247" t="s">
        <v>720</v>
      </c>
      <c r="C1142" s="248" t="s">
        <v>719</v>
      </c>
      <c r="D1142" s="247" t="s">
        <v>466</v>
      </c>
      <c r="E1142" s="246">
        <v>18.905999999999999</v>
      </c>
      <c r="F1142" s="246">
        <v>9.0202000000000009</v>
      </c>
      <c r="G1142" s="245">
        <v>2306</v>
      </c>
      <c r="H1142" s="244">
        <v>20801</v>
      </c>
    </row>
    <row r="1143" spans="1:9" s="230" customFormat="1" outlineLevel="1" x14ac:dyDescent="0.2">
      <c r="A1143" s="228" t="s">
        <v>1049</v>
      </c>
      <c r="B1143" s="226" t="s">
        <v>654</v>
      </c>
      <c r="C1143" s="227" t="s">
        <v>653</v>
      </c>
      <c r="D1143" s="226" t="s">
        <v>640</v>
      </c>
      <c r="E1143" s="223">
        <v>0.19040000000000001</v>
      </c>
      <c r="F1143" s="223">
        <v>9.0800000000000006E-2</v>
      </c>
      <c r="G1143" s="223">
        <v>3940.84</v>
      </c>
      <c r="H1143" s="222">
        <v>358</v>
      </c>
    </row>
    <row r="1144" spans="1:9" s="215" customFormat="1" x14ac:dyDescent="0.2">
      <c r="A1144" s="221"/>
      <c r="B1144" s="219"/>
      <c r="C1144" s="220" t="s">
        <v>652</v>
      </c>
      <c r="D1144" s="219"/>
      <c r="E1144" s="218"/>
      <c r="F1144" s="218"/>
      <c r="G1144" s="217">
        <v>44345.72</v>
      </c>
      <c r="H1144" s="216">
        <v>21159</v>
      </c>
    </row>
    <row r="1145" spans="1:9" s="230" customFormat="1" ht="21.75" outlineLevel="1" x14ac:dyDescent="0.2">
      <c r="A1145" s="228" t="s">
        <v>1048</v>
      </c>
      <c r="B1145" s="226" t="s">
        <v>734</v>
      </c>
      <c r="C1145" s="227" t="s">
        <v>503</v>
      </c>
      <c r="D1145" s="226" t="s">
        <v>501</v>
      </c>
      <c r="E1145" s="223">
        <v>4.48E-2</v>
      </c>
      <c r="F1145" s="223">
        <v>2.1399999999999999E-2</v>
      </c>
      <c r="G1145" s="225">
        <v>37</v>
      </c>
      <c r="H1145" s="222">
        <v>0.79</v>
      </c>
    </row>
    <row r="1146" spans="1:9" s="230" customFormat="1" outlineLevel="2" x14ac:dyDescent="0.2">
      <c r="A1146" s="237"/>
      <c r="B1146" s="236" t="s">
        <v>642</v>
      </c>
      <c r="C1146" s="235" t="s">
        <v>641</v>
      </c>
      <c r="D1146" s="234" t="s">
        <v>640</v>
      </c>
      <c r="E1146" s="233" t="s">
        <v>223</v>
      </c>
      <c r="F1146" s="233" t="s">
        <v>223</v>
      </c>
      <c r="G1146" s="232" t="s">
        <v>223</v>
      </c>
      <c r="H1146" s="231" t="s">
        <v>223</v>
      </c>
    </row>
    <row r="1147" spans="1:9" s="230" customFormat="1" ht="21.75" outlineLevel="1" x14ac:dyDescent="0.2">
      <c r="A1147" s="228" t="s">
        <v>1047</v>
      </c>
      <c r="B1147" s="226" t="s">
        <v>686</v>
      </c>
      <c r="C1147" s="227" t="s">
        <v>524</v>
      </c>
      <c r="D1147" s="226" t="s">
        <v>501</v>
      </c>
      <c r="E1147" s="223">
        <v>0.19040000000000001</v>
      </c>
      <c r="F1147" s="223">
        <v>9.0800000000000006E-2</v>
      </c>
      <c r="G1147" s="225">
        <v>8401</v>
      </c>
      <c r="H1147" s="222">
        <v>763</v>
      </c>
    </row>
    <row r="1148" spans="1:9" s="230" customFormat="1" outlineLevel="2" x14ac:dyDescent="0.2">
      <c r="A1148" s="237"/>
      <c r="B1148" s="236" t="s">
        <v>642</v>
      </c>
      <c r="C1148" s="235" t="s">
        <v>645</v>
      </c>
      <c r="D1148" s="234" t="s">
        <v>640</v>
      </c>
      <c r="E1148" s="238">
        <v>0.19040000000000001</v>
      </c>
      <c r="F1148" s="238">
        <v>9.0800000000000006E-2</v>
      </c>
      <c r="G1148" s="238">
        <v>3936</v>
      </c>
      <c r="H1148" s="231">
        <v>357.39</v>
      </c>
    </row>
    <row r="1149" spans="1:9" s="230" customFormat="1" ht="21.75" outlineLevel="1" x14ac:dyDescent="0.2">
      <c r="A1149" s="228" t="s">
        <v>1046</v>
      </c>
      <c r="B1149" s="226" t="s">
        <v>741</v>
      </c>
      <c r="C1149" s="227" t="s">
        <v>512</v>
      </c>
      <c r="D1149" s="226" t="s">
        <v>501</v>
      </c>
      <c r="E1149" s="223">
        <v>0.82879999999999998</v>
      </c>
      <c r="F1149" s="223">
        <v>0.39539999999999997</v>
      </c>
      <c r="G1149" s="225">
        <v>247</v>
      </c>
      <c r="H1149" s="222">
        <v>98</v>
      </c>
    </row>
    <row r="1150" spans="1:9" s="230" customFormat="1" outlineLevel="2" x14ac:dyDescent="0.2">
      <c r="A1150" s="237"/>
      <c r="B1150" s="236" t="s">
        <v>642</v>
      </c>
      <c r="C1150" s="235" t="s">
        <v>641</v>
      </c>
      <c r="D1150" s="234" t="s">
        <v>640</v>
      </c>
      <c r="E1150" s="233" t="s">
        <v>223</v>
      </c>
      <c r="F1150" s="233" t="s">
        <v>223</v>
      </c>
      <c r="G1150" s="232" t="s">
        <v>223</v>
      </c>
      <c r="H1150" s="231" t="s">
        <v>223</v>
      </c>
    </row>
    <row r="1151" spans="1:9" s="215" customFormat="1" x14ac:dyDescent="0.2">
      <c r="A1151" s="221"/>
      <c r="B1151" s="219"/>
      <c r="C1151" s="220" t="s">
        <v>639</v>
      </c>
      <c r="D1151" s="219"/>
      <c r="E1151" s="218"/>
      <c r="F1151" s="218"/>
      <c r="G1151" s="217">
        <v>1805.92</v>
      </c>
      <c r="H1151" s="216">
        <v>862</v>
      </c>
    </row>
    <row r="1152" spans="1:9" s="230" customFormat="1" ht="24" outlineLevel="1" x14ac:dyDescent="0.2">
      <c r="A1152" s="249" t="s">
        <v>1045</v>
      </c>
      <c r="B1152" s="247" t="s">
        <v>727</v>
      </c>
      <c r="C1152" s="248" t="s">
        <v>490</v>
      </c>
      <c r="D1152" s="247" t="s">
        <v>481</v>
      </c>
      <c r="E1152" s="245">
        <v>3</v>
      </c>
      <c r="F1152" s="246">
        <v>1.4314</v>
      </c>
      <c r="G1152" s="245">
        <v>530</v>
      </c>
      <c r="H1152" s="244">
        <v>759</v>
      </c>
    </row>
    <row r="1153" spans="1:9" s="215" customFormat="1" x14ac:dyDescent="0.2">
      <c r="A1153" s="221"/>
      <c r="B1153" s="219"/>
      <c r="C1153" s="220" t="s">
        <v>634</v>
      </c>
      <c r="D1153" s="219"/>
      <c r="E1153" s="218"/>
      <c r="F1153" s="218"/>
      <c r="G1153" s="229" t="s">
        <v>223</v>
      </c>
      <c r="H1153" s="216">
        <v>-1</v>
      </c>
    </row>
    <row r="1154" spans="1:9" s="2" customFormat="1" x14ac:dyDescent="0.2">
      <c r="A1154" s="228"/>
      <c r="B1154" s="226"/>
      <c r="C1154" s="227" t="s">
        <v>613</v>
      </c>
      <c r="D1154" s="226" t="s">
        <v>633</v>
      </c>
      <c r="E1154" s="225">
        <v>91</v>
      </c>
      <c r="F1154" s="224"/>
      <c r="G1154" s="223">
        <v>40354.61</v>
      </c>
      <c r="H1154" s="222">
        <v>19254</v>
      </c>
    </row>
    <row r="1155" spans="1:9" s="215" customFormat="1" x14ac:dyDescent="0.2">
      <c r="A1155" s="221"/>
      <c r="B1155" s="219"/>
      <c r="C1155" s="220" t="s">
        <v>632</v>
      </c>
      <c r="D1155" s="219"/>
      <c r="E1155" s="218"/>
      <c r="F1155" s="218"/>
      <c r="G1155" s="217">
        <v>85756.84</v>
      </c>
      <c r="H1155" s="216">
        <v>40916</v>
      </c>
    </row>
    <row r="1156" spans="1:9" s="1" customFormat="1" ht="25.5" x14ac:dyDescent="0.2">
      <c r="A1156" s="243" t="s">
        <v>344</v>
      </c>
      <c r="B1156" s="242" t="s">
        <v>725</v>
      </c>
      <c r="C1156" s="242" t="s">
        <v>478</v>
      </c>
      <c r="D1156" s="241" t="s">
        <v>40</v>
      </c>
      <c r="E1156" s="389">
        <v>0.4962048</v>
      </c>
      <c r="F1156" s="390"/>
      <c r="G1156" s="250">
        <v>276904</v>
      </c>
      <c r="H1156" s="239">
        <v>137401</v>
      </c>
      <c r="I1156" s="1">
        <f t="shared" ref="I1156:I1157" si="21">E1156/7*2</f>
        <v>0.1417728</v>
      </c>
    </row>
    <row r="1157" spans="1:9" s="1" customFormat="1" ht="64.5" x14ac:dyDescent="0.2">
      <c r="A1157" s="243" t="s">
        <v>141</v>
      </c>
      <c r="B1157" s="242" t="s">
        <v>747</v>
      </c>
      <c r="C1157" s="242" t="s">
        <v>142</v>
      </c>
      <c r="D1157" s="241" t="s">
        <v>40</v>
      </c>
      <c r="E1157" s="389">
        <v>0.75670000000000004</v>
      </c>
      <c r="F1157" s="390"/>
      <c r="G1157" s="240">
        <v>45402.23</v>
      </c>
      <c r="H1157" s="239">
        <v>34356</v>
      </c>
      <c r="I1157" s="1">
        <f t="shared" si="21"/>
        <v>0.2162</v>
      </c>
    </row>
    <row r="1158" spans="1:9" s="230" customFormat="1" ht="24" outlineLevel="1" x14ac:dyDescent="0.2">
      <c r="A1158" s="249" t="s">
        <v>1044</v>
      </c>
      <c r="B1158" s="247" t="s">
        <v>720</v>
      </c>
      <c r="C1158" s="248" t="s">
        <v>719</v>
      </c>
      <c r="D1158" s="247" t="s">
        <v>466</v>
      </c>
      <c r="E1158" s="246">
        <v>18.905999999999999</v>
      </c>
      <c r="F1158" s="246">
        <v>14.305899999999999</v>
      </c>
      <c r="G1158" s="245">
        <v>2306</v>
      </c>
      <c r="H1158" s="244">
        <v>32989</v>
      </c>
    </row>
    <row r="1159" spans="1:9" s="230" customFormat="1" outlineLevel="1" x14ac:dyDescent="0.2">
      <c r="A1159" s="228" t="s">
        <v>1043</v>
      </c>
      <c r="B1159" s="226" t="s">
        <v>654</v>
      </c>
      <c r="C1159" s="227" t="s">
        <v>653</v>
      </c>
      <c r="D1159" s="226" t="s">
        <v>640</v>
      </c>
      <c r="E1159" s="223">
        <v>0.19040000000000001</v>
      </c>
      <c r="F1159" s="223">
        <v>0.14410000000000001</v>
      </c>
      <c r="G1159" s="223">
        <v>3935.43</v>
      </c>
      <c r="H1159" s="222">
        <v>567</v>
      </c>
    </row>
    <row r="1160" spans="1:9" s="215" customFormat="1" x14ac:dyDescent="0.2">
      <c r="A1160" s="221"/>
      <c r="B1160" s="219"/>
      <c r="C1160" s="220" t="s">
        <v>652</v>
      </c>
      <c r="D1160" s="219"/>
      <c r="E1160" s="218"/>
      <c r="F1160" s="218"/>
      <c r="G1160" s="217">
        <v>44345.72</v>
      </c>
      <c r="H1160" s="216">
        <v>33556</v>
      </c>
    </row>
    <row r="1161" spans="1:9" s="230" customFormat="1" ht="21.75" outlineLevel="1" x14ac:dyDescent="0.2">
      <c r="A1161" s="228" t="s">
        <v>1042</v>
      </c>
      <c r="B1161" s="226" t="s">
        <v>734</v>
      </c>
      <c r="C1161" s="227" t="s">
        <v>503</v>
      </c>
      <c r="D1161" s="226" t="s">
        <v>501</v>
      </c>
      <c r="E1161" s="223">
        <v>4.48E-2</v>
      </c>
      <c r="F1161" s="223">
        <v>3.39E-2</v>
      </c>
      <c r="G1161" s="225">
        <v>37</v>
      </c>
      <c r="H1161" s="222">
        <v>1</v>
      </c>
    </row>
    <row r="1162" spans="1:9" s="230" customFormat="1" outlineLevel="2" x14ac:dyDescent="0.2">
      <c r="A1162" s="237"/>
      <c r="B1162" s="236" t="s">
        <v>642</v>
      </c>
      <c r="C1162" s="235" t="s">
        <v>641</v>
      </c>
      <c r="D1162" s="234" t="s">
        <v>640</v>
      </c>
      <c r="E1162" s="233" t="s">
        <v>223</v>
      </c>
      <c r="F1162" s="233" t="s">
        <v>223</v>
      </c>
      <c r="G1162" s="232" t="s">
        <v>223</v>
      </c>
      <c r="H1162" s="231" t="s">
        <v>223</v>
      </c>
    </row>
    <row r="1163" spans="1:9" s="230" customFormat="1" ht="21.75" outlineLevel="1" x14ac:dyDescent="0.2">
      <c r="A1163" s="228" t="s">
        <v>1041</v>
      </c>
      <c r="B1163" s="226" t="s">
        <v>686</v>
      </c>
      <c r="C1163" s="227" t="s">
        <v>524</v>
      </c>
      <c r="D1163" s="226" t="s">
        <v>501</v>
      </c>
      <c r="E1163" s="223">
        <v>0.19040000000000001</v>
      </c>
      <c r="F1163" s="223">
        <v>0.14410000000000001</v>
      </c>
      <c r="G1163" s="225">
        <v>8401</v>
      </c>
      <c r="H1163" s="222">
        <v>1210</v>
      </c>
    </row>
    <row r="1164" spans="1:9" s="230" customFormat="1" outlineLevel="2" x14ac:dyDescent="0.2">
      <c r="A1164" s="237"/>
      <c r="B1164" s="236" t="s">
        <v>642</v>
      </c>
      <c r="C1164" s="235" t="s">
        <v>645</v>
      </c>
      <c r="D1164" s="234" t="s">
        <v>640</v>
      </c>
      <c r="E1164" s="238">
        <v>0.19040000000000001</v>
      </c>
      <c r="F1164" s="238">
        <v>0.14410000000000001</v>
      </c>
      <c r="G1164" s="238">
        <v>3936</v>
      </c>
      <c r="H1164" s="231">
        <v>567.17999999999995</v>
      </c>
    </row>
    <row r="1165" spans="1:9" s="230" customFormat="1" ht="21.75" outlineLevel="1" x14ac:dyDescent="0.2">
      <c r="A1165" s="228" t="s">
        <v>1040</v>
      </c>
      <c r="B1165" s="226" t="s">
        <v>741</v>
      </c>
      <c r="C1165" s="227" t="s">
        <v>512</v>
      </c>
      <c r="D1165" s="226" t="s">
        <v>501</v>
      </c>
      <c r="E1165" s="223">
        <v>0.82879999999999998</v>
      </c>
      <c r="F1165" s="223">
        <v>0.62719999999999998</v>
      </c>
      <c r="G1165" s="225">
        <v>247</v>
      </c>
      <c r="H1165" s="222">
        <v>155</v>
      </c>
    </row>
    <row r="1166" spans="1:9" s="230" customFormat="1" outlineLevel="2" x14ac:dyDescent="0.2">
      <c r="A1166" s="237"/>
      <c r="B1166" s="236" t="s">
        <v>642</v>
      </c>
      <c r="C1166" s="235" t="s">
        <v>641</v>
      </c>
      <c r="D1166" s="234" t="s">
        <v>640</v>
      </c>
      <c r="E1166" s="233" t="s">
        <v>223</v>
      </c>
      <c r="F1166" s="233" t="s">
        <v>223</v>
      </c>
      <c r="G1166" s="232" t="s">
        <v>223</v>
      </c>
      <c r="H1166" s="231" t="s">
        <v>223</v>
      </c>
    </row>
    <row r="1167" spans="1:9" s="215" customFormat="1" x14ac:dyDescent="0.2">
      <c r="A1167" s="221"/>
      <c r="B1167" s="219"/>
      <c r="C1167" s="220" t="s">
        <v>639</v>
      </c>
      <c r="D1167" s="219"/>
      <c r="E1167" s="218"/>
      <c r="F1167" s="218"/>
      <c r="G1167" s="217">
        <v>1805.92</v>
      </c>
      <c r="H1167" s="216">
        <v>1366</v>
      </c>
    </row>
    <row r="1168" spans="1:9" s="230" customFormat="1" ht="24" outlineLevel="1" x14ac:dyDescent="0.2">
      <c r="A1168" s="249" t="s">
        <v>1039</v>
      </c>
      <c r="B1168" s="247" t="s">
        <v>727</v>
      </c>
      <c r="C1168" s="248" t="s">
        <v>490</v>
      </c>
      <c r="D1168" s="247" t="s">
        <v>481</v>
      </c>
      <c r="E1168" s="245">
        <v>3</v>
      </c>
      <c r="F1168" s="246">
        <v>2.2700999999999998</v>
      </c>
      <c r="G1168" s="245">
        <v>530</v>
      </c>
      <c r="H1168" s="244">
        <v>1203</v>
      </c>
    </row>
    <row r="1169" spans="1:9" s="215" customFormat="1" x14ac:dyDescent="0.2">
      <c r="A1169" s="221"/>
      <c r="B1169" s="219"/>
      <c r="C1169" s="220" t="s">
        <v>634</v>
      </c>
      <c r="D1169" s="219"/>
      <c r="E1169" s="218"/>
      <c r="F1169" s="218"/>
      <c r="G1169" s="229" t="s">
        <v>223</v>
      </c>
      <c r="H1169" s="216">
        <v>1</v>
      </c>
    </row>
    <row r="1170" spans="1:9" s="2" customFormat="1" x14ac:dyDescent="0.2">
      <c r="A1170" s="228"/>
      <c r="B1170" s="226"/>
      <c r="C1170" s="227" t="s">
        <v>613</v>
      </c>
      <c r="D1170" s="226" t="s">
        <v>633</v>
      </c>
      <c r="E1170" s="225">
        <v>91</v>
      </c>
      <c r="F1170" s="224"/>
      <c r="G1170" s="223">
        <v>40354.61</v>
      </c>
      <c r="H1170" s="222">
        <v>30536</v>
      </c>
    </row>
    <row r="1171" spans="1:9" s="215" customFormat="1" x14ac:dyDescent="0.2">
      <c r="A1171" s="221"/>
      <c r="B1171" s="219"/>
      <c r="C1171" s="220" t="s">
        <v>632</v>
      </c>
      <c r="D1171" s="219"/>
      <c r="E1171" s="218"/>
      <c r="F1171" s="218"/>
      <c r="G1171" s="217">
        <v>85756.84</v>
      </c>
      <c r="H1171" s="216">
        <v>64892</v>
      </c>
    </row>
    <row r="1172" spans="1:9" s="1" customFormat="1" ht="25.5" x14ac:dyDescent="0.2">
      <c r="A1172" s="243" t="s">
        <v>345</v>
      </c>
      <c r="B1172" s="242" t="s">
        <v>725</v>
      </c>
      <c r="C1172" s="242" t="s">
        <v>478</v>
      </c>
      <c r="D1172" s="241" t="s">
        <v>40</v>
      </c>
      <c r="E1172" s="389">
        <v>0.786968</v>
      </c>
      <c r="F1172" s="390"/>
      <c r="G1172" s="250">
        <v>276904</v>
      </c>
      <c r="H1172" s="239">
        <v>217915</v>
      </c>
      <c r="I1172" s="1">
        <f t="shared" ref="I1172:I1173" si="22">E1172/7*2</f>
        <v>0.22484799999999999</v>
      </c>
    </row>
    <row r="1173" spans="1:9" s="1" customFormat="1" ht="64.5" x14ac:dyDescent="0.2">
      <c r="A1173" s="243" t="s">
        <v>143</v>
      </c>
      <c r="B1173" s="242" t="s">
        <v>739</v>
      </c>
      <c r="C1173" s="242" t="s">
        <v>144</v>
      </c>
      <c r="D1173" s="241" t="s">
        <v>40</v>
      </c>
      <c r="E1173" s="389">
        <v>0.49392000000000003</v>
      </c>
      <c r="F1173" s="390"/>
      <c r="G1173" s="240">
        <v>41688.050000000003</v>
      </c>
      <c r="H1173" s="239">
        <v>20591</v>
      </c>
      <c r="I1173" s="1">
        <f t="shared" si="22"/>
        <v>0.14112</v>
      </c>
    </row>
    <row r="1174" spans="1:9" s="230" customFormat="1" ht="24" outlineLevel="1" x14ac:dyDescent="0.2">
      <c r="A1174" s="249" t="s">
        <v>1038</v>
      </c>
      <c r="B1174" s="247" t="s">
        <v>737</v>
      </c>
      <c r="C1174" s="248" t="s">
        <v>700</v>
      </c>
      <c r="D1174" s="247" t="s">
        <v>466</v>
      </c>
      <c r="E1174" s="246">
        <v>16.475000000000001</v>
      </c>
      <c r="F1174" s="246">
        <v>8.1374999999999993</v>
      </c>
      <c r="G1174" s="245">
        <v>2487</v>
      </c>
      <c r="H1174" s="244">
        <v>20238</v>
      </c>
    </row>
    <row r="1175" spans="1:9" s="230" customFormat="1" outlineLevel="1" x14ac:dyDescent="0.2">
      <c r="A1175" s="228" t="s">
        <v>1037</v>
      </c>
      <c r="B1175" s="226" t="s">
        <v>654</v>
      </c>
      <c r="C1175" s="227" t="s">
        <v>653</v>
      </c>
      <c r="D1175" s="226" t="s">
        <v>640</v>
      </c>
      <c r="E1175" s="223">
        <v>3.0200000000000001E-2</v>
      </c>
      <c r="F1175" s="223">
        <v>1.49E-2</v>
      </c>
      <c r="G1175" s="223">
        <v>3955.38</v>
      </c>
      <c r="H1175" s="222">
        <v>59</v>
      </c>
    </row>
    <row r="1176" spans="1:9" s="215" customFormat="1" x14ac:dyDescent="0.2">
      <c r="A1176" s="221"/>
      <c r="B1176" s="219"/>
      <c r="C1176" s="220" t="s">
        <v>652</v>
      </c>
      <c r="D1176" s="219"/>
      <c r="E1176" s="218"/>
      <c r="F1176" s="218"/>
      <c r="G1176" s="217">
        <v>41093.4</v>
      </c>
      <c r="H1176" s="216">
        <v>20297</v>
      </c>
    </row>
    <row r="1177" spans="1:9" s="230" customFormat="1" ht="21.75" outlineLevel="1" x14ac:dyDescent="0.2">
      <c r="A1177" s="228" t="s">
        <v>1036</v>
      </c>
      <c r="B1177" s="226" t="s">
        <v>734</v>
      </c>
      <c r="C1177" s="227" t="s">
        <v>503</v>
      </c>
      <c r="D1177" s="226" t="s">
        <v>501</v>
      </c>
      <c r="E1177" s="223">
        <v>3.9983999999999999E-2</v>
      </c>
      <c r="F1177" s="223">
        <v>1.9699999999999999E-2</v>
      </c>
      <c r="G1177" s="225">
        <v>37</v>
      </c>
      <c r="H1177" s="222">
        <v>0.73</v>
      </c>
    </row>
    <row r="1178" spans="1:9" s="230" customFormat="1" outlineLevel="2" x14ac:dyDescent="0.2">
      <c r="A1178" s="237"/>
      <c r="B1178" s="236" t="s">
        <v>642</v>
      </c>
      <c r="C1178" s="235" t="s">
        <v>641</v>
      </c>
      <c r="D1178" s="234" t="s">
        <v>640</v>
      </c>
      <c r="E1178" s="233" t="s">
        <v>223</v>
      </c>
      <c r="F1178" s="233" t="s">
        <v>223</v>
      </c>
      <c r="G1178" s="232" t="s">
        <v>223</v>
      </c>
      <c r="H1178" s="231" t="s">
        <v>223</v>
      </c>
    </row>
    <row r="1179" spans="1:9" s="230" customFormat="1" ht="21.75" outlineLevel="1" x14ac:dyDescent="0.2">
      <c r="A1179" s="228" t="s">
        <v>1035</v>
      </c>
      <c r="B1179" s="226" t="s">
        <v>686</v>
      </c>
      <c r="C1179" s="227" t="s">
        <v>524</v>
      </c>
      <c r="D1179" s="226" t="s">
        <v>501</v>
      </c>
      <c r="E1179" s="223">
        <v>3.024E-2</v>
      </c>
      <c r="F1179" s="223">
        <v>1.49E-2</v>
      </c>
      <c r="G1179" s="225">
        <v>8401</v>
      </c>
      <c r="H1179" s="222">
        <v>125</v>
      </c>
    </row>
    <row r="1180" spans="1:9" s="230" customFormat="1" outlineLevel="2" x14ac:dyDescent="0.2">
      <c r="A1180" s="237"/>
      <c r="B1180" s="236" t="s">
        <v>642</v>
      </c>
      <c r="C1180" s="235" t="s">
        <v>645</v>
      </c>
      <c r="D1180" s="234" t="s">
        <v>640</v>
      </c>
      <c r="E1180" s="238">
        <v>3.024E-2</v>
      </c>
      <c r="F1180" s="238">
        <v>1.49E-2</v>
      </c>
      <c r="G1180" s="238">
        <v>3936</v>
      </c>
      <c r="H1180" s="231">
        <v>58.65</v>
      </c>
    </row>
    <row r="1181" spans="1:9" s="230" customFormat="1" ht="24" outlineLevel="1" x14ac:dyDescent="0.2">
      <c r="A1181" s="249" t="s">
        <v>1034</v>
      </c>
      <c r="B1181" s="247" t="s">
        <v>731</v>
      </c>
      <c r="C1181" s="248" t="s">
        <v>512</v>
      </c>
      <c r="D1181" s="247" t="s">
        <v>501</v>
      </c>
      <c r="E1181" s="246">
        <v>1.431</v>
      </c>
      <c r="F1181" s="246">
        <v>0.70699999999999996</v>
      </c>
      <c r="G1181" s="245">
        <v>247</v>
      </c>
      <c r="H1181" s="244">
        <v>175</v>
      </c>
    </row>
    <row r="1182" spans="1:9" s="230" customFormat="1" outlineLevel="2" x14ac:dyDescent="0.2">
      <c r="A1182" s="237"/>
      <c r="B1182" s="236" t="s">
        <v>642</v>
      </c>
      <c r="C1182" s="235" t="s">
        <v>641</v>
      </c>
      <c r="D1182" s="234" t="s">
        <v>640</v>
      </c>
      <c r="E1182" s="233" t="s">
        <v>223</v>
      </c>
      <c r="F1182" s="233" t="s">
        <v>223</v>
      </c>
      <c r="G1182" s="232" t="s">
        <v>223</v>
      </c>
      <c r="H1182" s="231" t="s">
        <v>223</v>
      </c>
    </row>
    <row r="1183" spans="1:9" s="230" customFormat="1" ht="24" outlineLevel="1" x14ac:dyDescent="0.2">
      <c r="A1183" s="249" t="s">
        <v>1033</v>
      </c>
      <c r="B1183" s="247" t="s">
        <v>729</v>
      </c>
      <c r="C1183" s="248" t="s">
        <v>507</v>
      </c>
      <c r="D1183" s="247" t="s">
        <v>501</v>
      </c>
      <c r="E1183" s="246">
        <v>1.046</v>
      </c>
      <c r="F1183" s="246">
        <v>0.51659999999999995</v>
      </c>
      <c r="G1183" s="245">
        <v>100</v>
      </c>
      <c r="H1183" s="244">
        <v>52</v>
      </c>
    </row>
    <row r="1184" spans="1:9" s="230" customFormat="1" outlineLevel="2" x14ac:dyDescent="0.2">
      <c r="A1184" s="237"/>
      <c r="B1184" s="236" t="s">
        <v>642</v>
      </c>
      <c r="C1184" s="235" t="s">
        <v>641</v>
      </c>
      <c r="D1184" s="234" t="s">
        <v>640</v>
      </c>
      <c r="E1184" s="233" t="s">
        <v>223</v>
      </c>
      <c r="F1184" s="233" t="s">
        <v>223</v>
      </c>
      <c r="G1184" s="232" t="s">
        <v>223</v>
      </c>
      <c r="H1184" s="231" t="s">
        <v>223</v>
      </c>
    </row>
    <row r="1185" spans="1:9" s="215" customFormat="1" x14ac:dyDescent="0.2">
      <c r="A1185" s="221"/>
      <c r="B1185" s="219"/>
      <c r="C1185" s="220" t="s">
        <v>639</v>
      </c>
      <c r="D1185" s="219"/>
      <c r="E1185" s="218"/>
      <c r="F1185" s="218"/>
      <c r="G1185" s="217">
        <v>713.67</v>
      </c>
      <c r="H1185" s="216">
        <v>353</v>
      </c>
    </row>
    <row r="1186" spans="1:9" s="230" customFormat="1" ht="24" outlineLevel="1" x14ac:dyDescent="0.2">
      <c r="A1186" s="249" t="s">
        <v>1032</v>
      </c>
      <c r="B1186" s="247" t="s">
        <v>727</v>
      </c>
      <c r="C1186" s="248" t="s">
        <v>490</v>
      </c>
      <c r="D1186" s="247" t="s">
        <v>481</v>
      </c>
      <c r="E1186" s="246">
        <v>7.53</v>
      </c>
      <c r="F1186" s="246">
        <v>3.7191999999999998</v>
      </c>
      <c r="G1186" s="245">
        <v>530</v>
      </c>
      <c r="H1186" s="244">
        <v>1971</v>
      </c>
    </row>
    <row r="1187" spans="1:9" s="215" customFormat="1" x14ac:dyDescent="0.2">
      <c r="A1187" s="221"/>
      <c r="B1187" s="219"/>
      <c r="C1187" s="220" t="s">
        <v>634</v>
      </c>
      <c r="D1187" s="219"/>
      <c r="E1187" s="218"/>
      <c r="F1187" s="218"/>
      <c r="G1187" s="229" t="s">
        <v>223</v>
      </c>
      <c r="H1187" s="216" t="s">
        <v>223</v>
      </c>
    </row>
    <row r="1188" spans="1:9" s="2" customFormat="1" x14ac:dyDescent="0.2">
      <c r="A1188" s="228"/>
      <c r="B1188" s="226"/>
      <c r="C1188" s="227" t="s">
        <v>613</v>
      </c>
      <c r="D1188" s="226" t="s">
        <v>633</v>
      </c>
      <c r="E1188" s="225">
        <v>91</v>
      </c>
      <c r="F1188" s="224"/>
      <c r="G1188" s="223">
        <v>37394.99</v>
      </c>
      <c r="H1188" s="222">
        <v>18470</v>
      </c>
    </row>
    <row r="1189" spans="1:9" s="215" customFormat="1" x14ac:dyDescent="0.2">
      <c r="A1189" s="221"/>
      <c r="B1189" s="219"/>
      <c r="C1189" s="220" t="s">
        <v>632</v>
      </c>
      <c r="D1189" s="219"/>
      <c r="E1189" s="218"/>
      <c r="F1189" s="218"/>
      <c r="G1189" s="217">
        <v>79083.039999999994</v>
      </c>
      <c r="H1189" s="216">
        <v>39061</v>
      </c>
    </row>
    <row r="1190" spans="1:9" s="1" customFormat="1" ht="25.5" x14ac:dyDescent="0.2">
      <c r="A1190" s="243" t="s">
        <v>346</v>
      </c>
      <c r="B1190" s="242" t="s">
        <v>726</v>
      </c>
      <c r="C1190" s="242" t="s">
        <v>473</v>
      </c>
      <c r="D1190" s="241" t="s">
        <v>40</v>
      </c>
      <c r="E1190" s="389">
        <v>5.3580799999999998E-2</v>
      </c>
      <c r="F1190" s="390"/>
      <c r="G1190" s="250">
        <v>299774</v>
      </c>
      <c r="H1190" s="239">
        <v>16062</v>
      </c>
      <c r="I1190" s="1">
        <f t="shared" ref="I1190:I1196" si="23">E1190/7*2</f>
        <v>1.5308799999999999E-2</v>
      </c>
    </row>
    <row r="1191" spans="1:9" s="1" customFormat="1" ht="25.5" x14ac:dyDescent="0.2">
      <c r="A1191" s="243" t="s">
        <v>347</v>
      </c>
      <c r="B1191" s="242" t="s">
        <v>725</v>
      </c>
      <c r="C1191" s="242" t="s">
        <v>476</v>
      </c>
      <c r="D1191" s="241" t="s">
        <v>40</v>
      </c>
      <c r="E1191" s="389">
        <v>0.1665664</v>
      </c>
      <c r="F1191" s="390"/>
      <c r="G1191" s="250">
        <v>276904</v>
      </c>
      <c r="H1191" s="239">
        <v>46123</v>
      </c>
      <c r="I1191" s="1">
        <f t="shared" si="23"/>
        <v>4.7590399999999998E-2</v>
      </c>
    </row>
    <row r="1192" spans="1:9" s="1" customFormat="1" ht="25.5" x14ac:dyDescent="0.2">
      <c r="A1192" s="243" t="s">
        <v>348</v>
      </c>
      <c r="B1192" s="242" t="s">
        <v>725</v>
      </c>
      <c r="C1192" s="242" t="s">
        <v>478</v>
      </c>
      <c r="D1192" s="241" t="s">
        <v>40</v>
      </c>
      <c r="E1192" s="389">
        <v>8.1535999999999997E-2</v>
      </c>
      <c r="F1192" s="390"/>
      <c r="G1192" s="250">
        <v>276904</v>
      </c>
      <c r="H1192" s="239">
        <v>22578</v>
      </c>
      <c r="I1192" s="1">
        <f t="shared" si="23"/>
        <v>2.3296000000000001E-2</v>
      </c>
    </row>
    <row r="1193" spans="1:9" s="1" customFormat="1" ht="25.5" x14ac:dyDescent="0.2">
      <c r="A1193" s="243" t="s">
        <v>349</v>
      </c>
      <c r="B1193" s="242" t="s">
        <v>724</v>
      </c>
      <c r="C1193" s="242" t="s">
        <v>474</v>
      </c>
      <c r="D1193" s="241" t="s">
        <v>40</v>
      </c>
      <c r="E1193" s="389">
        <v>7.6439999999999994E-2</v>
      </c>
      <c r="F1193" s="390"/>
      <c r="G1193" s="250">
        <v>299981</v>
      </c>
      <c r="H1193" s="239">
        <v>22931</v>
      </c>
      <c r="I1193" s="1">
        <f t="shared" si="23"/>
        <v>2.1839999999999998E-2</v>
      </c>
    </row>
    <row r="1194" spans="1:9" s="1" customFormat="1" ht="25.5" x14ac:dyDescent="0.2">
      <c r="A1194" s="243" t="s">
        <v>350</v>
      </c>
      <c r="B1194" s="242" t="s">
        <v>725</v>
      </c>
      <c r="C1194" s="242" t="s">
        <v>478</v>
      </c>
      <c r="D1194" s="241" t="s">
        <v>40</v>
      </c>
      <c r="E1194" s="389">
        <v>4.1641600000000001E-2</v>
      </c>
      <c r="F1194" s="390"/>
      <c r="G1194" s="250">
        <v>276904</v>
      </c>
      <c r="H1194" s="239">
        <v>11531</v>
      </c>
      <c r="I1194" s="1">
        <f t="shared" si="23"/>
        <v>1.1897599999999999E-2</v>
      </c>
    </row>
    <row r="1195" spans="1:9" s="1" customFormat="1" ht="25.5" x14ac:dyDescent="0.2">
      <c r="A1195" s="243" t="s">
        <v>351</v>
      </c>
      <c r="B1195" s="242" t="s">
        <v>724</v>
      </c>
      <c r="C1195" s="242" t="s">
        <v>474</v>
      </c>
      <c r="D1195" s="241" t="s">
        <v>40</v>
      </c>
      <c r="E1195" s="389">
        <v>9.3911999999999995E-2</v>
      </c>
      <c r="F1195" s="390"/>
      <c r="G1195" s="250">
        <v>299981</v>
      </c>
      <c r="H1195" s="239">
        <v>28172</v>
      </c>
      <c r="I1195" s="1">
        <f t="shared" si="23"/>
        <v>2.6832000000000002E-2</v>
      </c>
    </row>
    <row r="1196" spans="1:9" s="1" customFormat="1" ht="64.5" x14ac:dyDescent="0.2">
      <c r="A1196" s="243" t="s">
        <v>145</v>
      </c>
      <c r="B1196" s="242" t="s">
        <v>723</v>
      </c>
      <c r="C1196" s="242" t="s">
        <v>722</v>
      </c>
      <c r="D1196" s="241" t="s">
        <v>681</v>
      </c>
      <c r="E1196" s="389">
        <v>40.950000000000003</v>
      </c>
      <c r="F1196" s="390"/>
      <c r="G1196" s="240">
        <v>11510.56</v>
      </c>
      <c r="H1196" s="239">
        <v>471357</v>
      </c>
      <c r="I1196" s="1">
        <f t="shared" si="23"/>
        <v>11.7</v>
      </c>
    </row>
    <row r="1197" spans="1:9" s="230" customFormat="1" ht="24" outlineLevel="1" x14ac:dyDescent="0.2">
      <c r="A1197" s="249" t="s">
        <v>1031</v>
      </c>
      <c r="B1197" s="247" t="s">
        <v>720</v>
      </c>
      <c r="C1197" s="248" t="s">
        <v>719</v>
      </c>
      <c r="D1197" s="247" t="s">
        <v>466</v>
      </c>
      <c r="E1197" s="246">
        <v>3.7519999999999998</v>
      </c>
      <c r="F1197" s="246">
        <v>153.64439999999999</v>
      </c>
      <c r="G1197" s="245">
        <v>2306</v>
      </c>
      <c r="H1197" s="244">
        <v>354304</v>
      </c>
    </row>
    <row r="1198" spans="1:9" s="230" customFormat="1" outlineLevel="1" x14ac:dyDescent="0.2">
      <c r="A1198" s="228" t="s">
        <v>1030</v>
      </c>
      <c r="B1198" s="226" t="s">
        <v>654</v>
      </c>
      <c r="C1198" s="227" t="s">
        <v>653</v>
      </c>
      <c r="D1198" s="226" t="s">
        <v>640</v>
      </c>
      <c r="E1198" s="223">
        <v>0.28539999999999999</v>
      </c>
      <c r="F1198" s="223">
        <v>11.687099999999999</v>
      </c>
      <c r="G1198" s="223">
        <v>2776.13</v>
      </c>
      <c r="H1198" s="222">
        <v>32445</v>
      </c>
    </row>
    <row r="1199" spans="1:9" s="215" customFormat="1" x14ac:dyDescent="0.2">
      <c r="A1199" s="221"/>
      <c r="B1199" s="219"/>
      <c r="C1199" s="220" t="s">
        <v>652</v>
      </c>
      <c r="D1199" s="219"/>
      <c r="E1199" s="218"/>
      <c r="F1199" s="218"/>
      <c r="G1199" s="217">
        <v>9444.41</v>
      </c>
      <c r="H1199" s="216">
        <v>386749</v>
      </c>
    </row>
    <row r="1200" spans="1:9" s="230" customFormat="1" ht="21.75" outlineLevel="1" x14ac:dyDescent="0.2">
      <c r="A1200" s="228" t="s">
        <v>1029</v>
      </c>
      <c r="B1200" s="226" t="s">
        <v>716</v>
      </c>
      <c r="C1200" s="227" t="s">
        <v>513</v>
      </c>
      <c r="D1200" s="226" t="s">
        <v>501</v>
      </c>
      <c r="E1200" s="223">
        <v>0.223216</v>
      </c>
      <c r="F1200" s="223">
        <v>9.1407000000000007</v>
      </c>
      <c r="G1200" s="225">
        <v>55</v>
      </c>
      <c r="H1200" s="222">
        <v>503</v>
      </c>
    </row>
    <row r="1201" spans="1:9" s="230" customFormat="1" outlineLevel="2" x14ac:dyDescent="0.2">
      <c r="A1201" s="237"/>
      <c r="B1201" s="236" t="s">
        <v>642</v>
      </c>
      <c r="C1201" s="235" t="s">
        <v>641</v>
      </c>
      <c r="D1201" s="234" t="s">
        <v>640</v>
      </c>
      <c r="E1201" s="233" t="s">
        <v>223</v>
      </c>
      <c r="F1201" s="233" t="s">
        <v>223</v>
      </c>
      <c r="G1201" s="232" t="s">
        <v>223</v>
      </c>
      <c r="H1201" s="231" t="s">
        <v>223</v>
      </c>
    </row>
    <row r="1202" spans="1:9" s="230" customFormat="1" ht="24" outlineLevel="1" x14ac:dyDescent="0.2">
      <c r="A1202" s="228" t="s">
        <v>1028</v>
      </c>
      <c r="B1202" s="226" t="s">
        <v>714</v>
      </c>
      <c r="C1202" s="227" t="s">
        <v>527</v>
      </c>
      <c r="D1202" s="226" t="s">
        <v>501</v>
      </c>
      <c r="E1202" s="223">
        <v>0.26924799999999999</v>
      </c>
      <c r="F1202" s="223">
        <v>11.025700000000001</v>
      </c>
      <c r="G1202" s="225">
        <v>10165</v>
      </c>
      <c r="H1202" s="222">
        <v>112076</v>
      </c>
    </row>
    <row r="1203" spans="1:9" s="230" customFormat="1" outlineLevel="2" x14ac:dyDescent="0.2">
      <c r="A1203" s="237"/>
      <c r="B1203" s="236" t="s">
        <v>642</v>
      </c>
      <c r="C1203" s="235" t="s">
        <v>645</v>
      </c>
      <c r="D1203" s="234" t="s">
        <v>640</v>
      </c>
      <c r="E1203" s="238">
        <v>0.26924799999999999</v>
      </c>
      <c r="F1203" s="238">
        <v>11.025700000000001</v>
      </c>
      <c r="G1203" s="238">
        <v>2755</v>
      </c>
      <c r="H1203" s="231">
        <v>30375.8</v>
      </c>
    </row>
    <row r="1204" spans="1:9" s="230" customFormat="1" ht="21.75" outlineLevel="1" x14ac:dyDescent="0.2">
      <c r="A1204" s="228" t="s">
        <v>1027</v>
      </c>
      <c r="B1204" s="226" t="s">
        <v>648</v>
      </c>
      <c r="C1204" s="227" t="s">
        <v>515</v>
      </c>
      <c r="D1204" s="226" t="s">
        <v>501</v>
      </c>
      <c r="E1204" s="223">
        <v>3.0240000000000002E-3</v>
      </c>
      <c r="F1204" s="223">
        <v>0.12379999999999999</v>
      </c>
      <c r="G1204" s="225">
        <v>8259</v>
      </c>
      <c r="H1204" s="222">
        <v>1023</v>
      </c>
    </row>
    <row r="1205" spans="1:9" s="230" customFormat="1" outlineLevel="2" x14ac:dyDescent="0.2">
      <c r="A1205" s="237"/>
      <c r="B1205" s="236" t="s">
        <v>642</v>
      </c>
      <c r="C1205" s="235" t="s">
        <v>645</v>
      </c>
      <c r="D1205" s="234" t="s">
        <v>640</v>
      </c>
      <c r="E1205" s="238">
        <v>3.0240000000000002E-3</v>
      </c>
      <c r="F1205" s="238">
        <v>0.12379999999999999</v>
      </c>
      <c r="G1205" s="238">
        <v>2755</v>
      </c>
      <c r="H1205" s="231">
        <v>341.07</v>
      </c>
    </row>
    <row r="1206" spans="1:9" s="230" customFormat="1" ht="21.75" outlineLevel="1" x14ac:dyDescent="0.2">
      <c r="A1206" s="228" t="s">
        <v>1026</v>
      </c>
      <c r="B1206" s="226" t="s">
        <v>686</v>
      </c>
      <c r="C1206" s="227" t="s">
        <v>524</v>
      </c>
      <c r="D1206" s="226" t="s">
        <v>501</v>
      </c>
      <c r="E1206" s="223">
        <v>5.1520000000000003E-3</v>
      </c>
      <c r="F1206" s="223">
        <v>0.21099999999999999</v>
      </c>
      <c r="G1206" s="225">
        <v>8401</v>
      </c>
      <c r="H1206" s="222">
        <v>1772</v>
      </c>
    </row>
    <row r="1207" spans="1:9" s="230" customFormat="1" outlineLevel="2" x14ac:dyDescent="0.2">
      <c r="A1207" s="237"/>
      <c r="B1207" s="236" t="s">
        <v>642</v>
      </c>
      <c r="C1207" s="235" t="s">
        <v>645</v>
      </c>
      <c r="D1207" s="234" t="s">
        <v>640</v>
      </c>
      <c r="E1207" s="238">
        <v>5.1520000000000003E-3</v>
      </c>
      <c r="F1207" s="238">
        <v>0.21099999999999999</v>
      </c>
      <c r="G1207" s="238">
        <v>3936</v>
      </c>
      <c r="H1207" s="231">
        <v>830.5</v>
      </c>
    </row>
    <row r="1208" spans="1:9" s="230" customFormat="1" ht="21.75" outlineLevel="1" x14ac:dyDescent="0.2">
      <c r="A1208" s="228" t="s">
        <v>1025</v>
      </c>
      <c r="B1208" s="226" t="s">
        <v>646</v>
      </c>
      <c r="C1208" s="227" t="s">
        <v>523</v>
      </c>
      <c r="D1208" s="226" t="s">
        <v>501</v>
      </c>
      <c r="E1208" s="223">
        <v>7.9520000000000007E-3</v>
      </c>
      <c r="F1208" s="223">
        <v>0.3256</v>
      </c>
      <c r="G1208" s="225">
        <v>5157</v>
      </c>
      <c r="H1208" s="222">
        <v>1679</v>
      </c>
    </row>
    <row r="1209" spans="1:9" s="230" customFormat="1" outlineLevel="2" x14ac:dyDescent="0.2">
      <c r="A1209" s="237"/>
      <c r="B1209" s="236" t="s">
        <v>642</v>
      </c>
      <c r="C1209" s="235" t="s">
        <v>645</v>
      </c>
      <c r="D1209" s="234" t="s">
        <v>640</v>
      </c>
      <c r="E1209" s="238">
        <v>7.9520000000000007E-3</v>
      </c>
      <c r="F1209" s="238">
        <v>0.3256</v>
      </c>
      <c r="G1209" s="238">
        <v>2755</v>
      </c>
      <c r="H1209" s="231">
        <v>897.03</v>
      </c>
    </row>
    <row r="1210" spans="1:9" s="215" customFormat="1" x14ac:dyDescent="0.2">
      <c r="A1210" s="221"/>
      <c r="B1210" s="219"/>
      <c r="C1210" s="220" t="s">
        <v>639</v>
      </c>
      <c r="D1210" s="219"/>
      <c r="E1210" s="218"/>
      <c r="F1210" s="218"/>
      <c r="G1210" s="217">
        <v>2858.45</v>
      </c>
      <c r="H1210" s="216">
        <v>117054</v>
      </c>
    </row>
    <row r="1211" spans="1:9" s="2" customFormat="1" x14ac:dyDescent="0.2">
      <c r="A1211" s="228"/>
      <c r="B1211" s="226"/>
      <c r="C1211" s="227" t="s">
        <v>613</v>
      </c>
      <c r="D1211" s="226" t="s">
        <v>633</v>
      </c>
      <c r="E1211" s="225">
        <v>91</v>
      </c>
      <c r="F1211" s="224"/>
      <c r="G1211" s="223">
        <v>8594.41</v>
      </c>
      <c r="H1211" s="222">
        <v>351941</v>
      </c>
    </row>
    <row r="1212" spans="1:9" s="215" customFormat="1" x14ac:dyDescent="0.2">
      <c r="A1212" s="221"/>
      <c r="B1212" s="219"/>
      <c r="C1212" s="220" t="s">
        <v>632</v>
      </c>
      <c r="D1212" s="219"/>
      <c r="E1212" s="218"/>
      <c r="F1212" s="218"/>
      <c r="G1212" s="217">
        <v>20104.97</v>
      </c>
      <c r="H1212" s="216">
        <v>823298</v>
      </c>
    </row>
    <row r="1213" spans="1:9" s="1" customFormat="1" ht="22.5" x14ac:dyDescent="0.2">
      <c r="A1213" s="243" t="s">
        <v>352</v>
      </c>
      <c r="B1213" s="242" t="s">
        <v>710</v>
      </c>
      <c r="C1213" s="242" t="s">
        <v>500</v>
      </c>
      <c r="D1213" s="241" t="s">
        <v>681</v>
      </c>
      <c r="E1213" s="389">
        <v>41.564250000000001</v>
      </c>
      <c r="F1213" s="390"/>
      <c r="G1213" s="250">
        <v>24137</v>
      </c>
      <c r="H1213" s="239">
        <v>1003236</v>
      </c>
      <c r="I1213" s="1">
        <f t="shared" ref="I1213:I1214" si="24">E1213/7*2</f>
        <v>11.875500000000001</v>
      </c>
    </row>
    <row r="1214" spans="1:9" s="1" customFormat="1" ht="45" x14ac:dyDescent="0.2">
      <c r="A1214" s="243" t="s">
        <v>146</v>
      </c>
      <c r="B1214" s="242" t="s">
        <v>709</v>
      </c>
      <c r="C1214" s="242" t="s">
        <v>51</v>
      </c>
      <c r="D1214" s="241" t="s">
        <v>659</v>
      </c>
      <c r="E1214" s="389">
        <v>12.6</v>
      </c>
      <c r="F1214" s="390"/>
      <c r="G1214" s="240">
        <v>1181.01</v>
      </c>
      <c r="H1214" s="239">
        <v>14881</v>
      </c>
      <c r="I1214" s="1">
        <f t="shared" si="24"/>
        <v>3.6</v>
      </c>
    </row>
    <row r="1215" spans="1:9" s="230" customFormat="1" ht="24" outlineLevel="1" x14ac:dyDescent="0.2">
      <c r="A1215" s="228" t="s">
        <v>1024</v>
      </c>
      <c r="B1215" s="226" t="s">
        <v>701</v>
      </c>
      <c r="C1215" s="227" t="s">
        <v>700</v>
      </c>
      <c r="D1215" s="226" t="s">
        <v>466</v>
      </c>
      <c r="E1215" s="223">
        <v>0.47039999999999998</v>
      </c>
      <c r="F1215" s="223">
        <v>5.9269999999999996</v>
      </c>
      <c r="G1215" s="225">
        <v>2487</v>
      </c>
      <c r="H1215" s="222">
        <v>14741</v>
      </c>
    </row>
    <row r="1216" spans="1:9" s="230" customFormat="1" outlineLevel="1" x14ac:dyDescent="0.2">
      <c r="A1216" s="228" t="s">
        <v>1023</v>
      </c>
      <c r="B1216" s="226" t="s">
        <v>654</v>
      </c>
      <c r="C1216" s="227" t="s">
        <v>653</v>
      </c>
      <c r="D1216" s="226" t="s">
        <v>640</v>
      </c>
      <c r="E1216" s="223">
        <v>1.5E-3</v>
      </c>
      <c r="F1216" s="223">
        <v>1.89E-2</v>
      </c>
      <c r="G1216" s="223">
        <v>3386.24</v>
      </c>
      <c r="H1216" s="222">
        <v>64</v>
      </c>
    </row>
    <row r="1217" spans="1:9" s="215" customFormat="1" x14ac:dyDescent="0.2">
      <c r="A1217" s="221"/>
      <c r="B1217" s="219"/>
      <c r="C1217" s="220" t="s">
        <v>652</v>
      </c>
      <c r="D1217" s="219"/>
      <c r="E1217" s="218"/>
      <c r="F1217" s="218"/>
      <c r="G1217" s="217">
        <v>1174.95</v>
      </c>
      <c r="H1217" s="216">
        <v>14804</v>
      </c>
    </row>
    <row r="1218" spans="1:9" s="230" customFormat="1" ht="21.75" outlineLevel="1" x14ac:dyDescent="0.2">
      <c r="A1218" s="228" t="s">
        <v>1022</v>
      </c>
      <c r="B1218" s="226" t="s">
        <v>686</v>
      </c>
      <c r="C1218" s="227" t="s">
        <v>524</v>
      </c>
      <c r="D1218" s="226" t="s">
        <v>501</v>
      </c>
      <c r="E1218" s="223">
        <v>8.9599999999999999E-4</v>
      </c>
      <c r="F1218" s="223">
        <v>1.1299999999999999E-2</v>
      </c>
      <c r="G1218" s="225">
        <v>8401</v>
      </c>
      <c r="H1218" s="222">
        <v>95</v>
      </c>
    </row>
    <row r="1219" spans="1:9" s="230" customFormat="1" outlineLevel="2" x14ac:dyDescent="0.2">
      <c r="A1219" s="237"/>
      <c r="B1219" s="236" t="s">
        <v>642</v>
      </c>
      <c r="C1219" s="235" t="s">
        <v>645</v>
      </c>
      <c r="D1219" s="234" t="s">
        <v>640</v>
      </c>
      <c r="E1219" s="238">
        <v>8.9599999999999999E-4</v>
      </c>
      <c r="F1219" s="238">
        <v>1.1299999999999999E-2</v>
      </c>
      <c r="G1219" s="238">
        <v>3936</v>
      </c>
      <c r="H1219" s="231">
        <v>44.48</v>
      </c>
    </row>
    <row r="1220" spans="1:9" s="230" customFormat="1" ht="21.75" outlineLevel="1" x14ac:dyDescent="0.2">
      <c r="A1220" s="228" t="s">
        <v>1021</v>
      </c>
      <c r="B1220" s="226" t="s">
        <v>684</v>
      </c>
      <c r="C1220" s="227" t="s">
        <v>510</v>
      </c>
      <c r="D1220" s="226" t="s">
        <v>501</v>
      </c>
      <c r="E1220" s="223">
        <v>2.7328000000000002E-2</v>
      </c>
      <c r="F1220" s="223">
        <v>0.34429999999999999</v>
      </c>
      <c r="G1220" s="225">
        <v>26</v>
      </c>
      <c r="H1220" s="222">
        <v>9</v>
      </c>
    </row>
    <row r="1221" spans="1:9" s="230" customFormat="1" outlineLevel="2" x14ac:dyDescent="0.2">
      <c r="A1221" s="237"/>
      <c r="B1221" s="236" t="s">
        <v>642</v>
      </c>
      <c r="C1221" s="235" t="s">
        <v>641</v>
      </c>
      <c r="D1221" s="234" t="s">
        <v>640</v>
      </c>
      <c r="E1221" s="233" t="s">
        <v>223</v>
      </c>
      <c r="F1221" s="233" t="s">
        <v>223</v>
      </c>
      <c r="G1221" s="232" t="s">
        <v>223</v>
      </c>
      <c r="H1221" s="231" t="s">
        <v>223</v>
      </c>
    </row>
    <row r="1222" spans="1:9" s="230" customFormat="1" ht="21.75" outlineLevel="1" x14ac:dyDescent="0.2">
      <c r="A1222" s="228" t="s">
        <v>1020</v>
      </c>
      <c r="B1222" s="226" t="s">
        <v>646</v>
      </c>
      <c r="C1222" s="227" t="s">
        <v>523</v>
      </c>
      <c r="D1222" s="226" t="s">
        <v>501</v>
      </c>
      <c r="E1222" s="223">
        <v>5.5999999999999995E-4</v>
      </c>
      <c r="F1222" s="223">
        <v>7.1000000000000004E-3</v>
      </c>
      <c r="G1222" s="225">
        <v>5157</v>
      </c>
      <c r="H1222" s="222">
        <v>36</v>
      </c>
    </row>
    <row r="1223" spans="1:9" s="230" customFormat="1" outlineLevel="2" x14ac:dyDescent="0.2">
      <c r="A1223" s="237"/>
      <c r="B1223" s="236" t="s">
        <v>642</v>
      </c>
      <c r="C1223" s="235" t="s">
        <v>645</v>
      </c>
      <c r="D1223" s="234" t="s">
        <v>640</v>
      </c>
      <c r="E1223" s="238">
        <v>5.5999999999999995E-4</v>
      </c>
      <c r="F1223" s="238">
        <v>7.1000000000000004E-3</v>
      </c>
      <c r="G1223" s="238">
        <v>2755</v>
      </c>
      <c r="H1223" s="231">
        <v>19.559999999999999</v>
      </c>
    </row>
    <row r="1224" spans="1:9" s="215" customFormat="1" x14ac:dyDescent="0.2">
      <c r="A1224" s="221"/>
      <c r="B1224" s="219"/>
      <c r="C1224" s="220" t="s">
        <v>639</v>
      </c>
      <c r="D1224" s="219"/>
      <c r="E1224" s="218"/>
      <c r="F1224" s="218"/>
      <c r="G1224" s="217">
        <v>11.13</v>
      </c>
      <c r="H1224" s="216">
        <v>140</v>
      </c>
    </row>
    <row r="1225" spans="1:9" s="2" customFormat="1" x14ac:dyDescent="0.2">
      <c r="A1225" s="228"/>
      <c r="B1225" s="226"/>
      <c r="C1225" s="227" t="s">
        <v>613</v>
      </c>
      <c r="D1225" s="226" t="s">
        <v>633</v>
      </c>
      <c r="E1225" s="225">
        <v>91</v>
      </c>
      <c r="F1225" s="224"/>
      <c r="G1225" s="223">
        <v>1069.2</v>
      </c>
      <c r="H1225" s="222">
        <v>13472</v>
      </c>
    </row>
    <row r="1226" spans="1:9" s="215" customFormat="1" x14ac:dyDescent="0.2">
      <c r="A1226" s="221"/>
      <c r="B1226" s="219"/>
      <c r="C1226" s="220" t="s">
        <v>632</v>
      </c>
      <c r="D1226" s="219"/>
      <c r="E1226" s="218"/>
      <c r="F1226" s="218"/>
      <c r="G1226" s="217">
        <v>2250.21</v>
      </c>
      <c r="H1226" s="216">
        <v>28353</v>
      </c>
    </row>
    <row r="1227" spans="1:9" s="1" customFormat="1" ht="22.5" x14ac:dyDescent="0.2">
      <c r="A1227" s="243" t="s">
        <v>353</v>
      </c>
      <c r="B1227" s="242" t="s">
        <v>695</v>
      </c>
      <c r="C1227" s="242" t="s">
        <v>492</v>
      </c>
      <c r="D1227" s="241" t="s">
        <v>681</v>
      </c>
      <c r="E1227" s="389">
        <v>0.25703999999999999</v>
      </c>
      <c r="F1227" s="390"/>
      <c r="G1227" s="250">
        <v>26140</v>
      </c>
      <c r="H1227" s="239">
        <v>6719</v>
      </c>
      <c r="I1227" s="1">
        <f t="shared" ref="I1227:I1228" si="25">E1227/7*2</f>
        <v>7.3440000000000005E-2</v>
      </c>
    </row>
    <row r="1228" spans="1:9" s="1" customFormat="1" ht="54.75" x14ac:dyDescent="0.2">
      <c r="A1228" s="243" t="s">
        <v>147</v>
      </c>
      <c r="B1228" s="242" t="s">
        <v>703</v>
      </c>
      <c r="C1228" s="242" t="s">
        <v>54</v>
      </c>
      <c r="D1228" s="241" t="s">
        <v>659</v>
      </c>
      <c r="E1228" s="389">
        <v>12.6</v>
      </c>
      <c r="F1228" s="390"/>
      <c r="G1228" s="240">
        <v>1018.13</v>
      </c>
      <c r="H1228" s="239">
        <v>12828</v>
      </c>
      <c r="I1228" s="1">
        <f t="shared" si="25"/>
        <v>3.6</v>
      </c>
    </row>
    <row r="1229" spans="1:9" s="230" customFormat="1" ht="24" outlineLevel="1" x14ac:dyDescent="0.2">
      <c r="A1229" s="228" t="s">
        <v>1019</v>
      </c>
      <c r="B1229" s="226" t="s">
        <v>701</v>
      </c>
      <c r="C1229" s="227" t="s">
        <v>700</v>
      </c>
      <c r="D1229" s="226" t="s">
        <v>466</v>
      </c>
      <c r="E1229" s="223">
        <v>0.4032</v>
      </c>
      <c r="F1229" s="223">
        <v>5.0803000000000003</v>
      </c>
      <c r="G1229" s="225">
        <v>2487</v>
      </c>
      <c r="H1229" s="222">
        <v>12635</v>
      </c>
    </row>
    <row r="1230" spans="1:9" s="230" customFormat="1" outlineLevel="1" x14ac:dyDescent="0.2">
      <c r="A1230" s="228" t="s">
        <v>1018</v>
      </c>
      <c r="B1230" s="226" t="s">
        <v>654</v>
      </c>
      <c r="C1230" s="227" t="s">
        <v>653</v>
      </c>
      <c r="D1230" s="226" t="s">
        <v>640</v>
      </c>
      <c r="E1230" s="223">
        <v>2E-3</v>
      </c>
      <c r="F1230" s="223">
        <v>2.52E-2</v>
      </c>
      <c r="G1230" s="223">
        <v>3571.43</v>
      </c>
      <c r="H1230" s="222">
        <v>90</v>
      </c>
    </row>
    <row r="1231" spans="1:9" s="215" customFormat="1" x14ac:dyDescent="0.2">
      <c r="A1231" s="221"/>
      <c r="B1231" s="219"/>
      <c r="C1231" s="220" t="s">
        <v>652</v>
      </c>
      <c r="D1231" s="219"/>
      <c r="E1231" s="218"/>
      <c r="F1231" s="218"/>
      <c r="G1231" s="217">
        <v>1009.9</v>
      </c>
      <c r="H1231" s="216">
        <v>12725</v>
      </c>
    </row>
    <row r="1232" spans="1:9" s="230" customFormat="1" ht="21.75" outlineLevel="1" x14ac:dyDescent="0.2">
      <c r="A1232" s="228" t="s">
        <v>1017</v>
      </c>
      <c r="B1232" s="226" t="s">
        <v>686</v>
      </c>
      <c r="C1232" s="227" t="s">
        <v>524</v>
      </c>
      <c r="D1232" s="226" t="s">
        <v>501</v>
      </c>
      <c r="E1232" s="223">
        <v>1.3439999999999999E-3</v>
      </c>
      <c r="F1232" s="223">
        <v>1.6899999999999998E-2</v>
      </c>
      <c r="G1232" s="225">
        <v>8401</v>
      </c>
      <c r="H1232" s="222">
        <v>142</v>
      </c>
    </row>
    <row r="1233" spans="1:9" s="230" customFormat="1" outlineLevel="2" x14ac:dyDescent="0.2">
      <c r="A1233" s="237"/>
      <c r="B1233" s="236" t="s">
        <v>642</v>
      </c>
      <c r="C1233" s="235" t="s">
        <v>645</v>
      </c>
      <c r="D1233" s="234" t="s">
        <v>640</v>
      </c>
      <c r="E1233" s="238">
        <v>1.3439999999999999E-3</v>
      </c>
      <c r="F1233" s="238">
        <v>1.6899999999999998E-2</v>
      </c>
      <c r="G1233" s="238">
        <v>3936</v>
      </c>
      <c r="H1233" s="231">
        <v>66.52</v>
      </c>
    </row>
    <row r="1234" spans="1:9" s="230" customFormat="1" ht="21.75" outlineLevel="1" x14ac:dyDescent="0.2">
      <c r="A1234" s="228" t="s">
        <v>1016</v>
      </c>
      <c r="B1234" s="226" t="s">
        <v>684</v>
      </c>
      <c r="C1234" s="227" t="s">
        <v>510</v>
      </c>
      <c r="D1234" s="226" t="s">
        <v>501</v>
      </c>
      <c r="E1234" s="223">
        <v>2.3519999999999999E-2</v>
      </c>
      <c r="F1234" s="223">
        <v>0.2964</v>
      </c>
      <c r="G1234" s="225">
        <v>26</v>
      </c>
      <c r="H1234" s="222">
        <v>8</v>
      </c>
    </row>
    <row r="1235" spans="1:9" s="230" customFormat="1" outlineLevel="2" x14ac:dyDescent="0.2">
      <c r="A1235" s="237"/>
      <c r="B1235" s="236" t="s">
        <v>642</v>
      </c>
      <c r="C1235" s="235" t="s">
        <v>641</v>
      </c>
      <c r="D1235" s="234" t="s">
        <v>640</v>
      </c>
      <c r="E1235" s="233" t="s">
        <v>223</v>
      </c>
      <c r="F1235" s="233" t="s">
        <v>223</v>
      </c>
      <c r="G1235" s="232" t="s">
        <v>223</v>
      </c>
      <c r="H1235" s="231" t="s">
        <v>223</v>
      </c>
    </row>
    <row r="1236" spans="1:9" s="230" customFormat="1" ht="21.75" outlineLevel="1" x14ac:dyDescent="0.2">
      <c r="A1236" s="228" t="s">
        <v>1015</v>
      </c>
      <c r="B1236" s="226" t="s">
        <v>646</v>
      </c>
      <c r="C1236" s="227" t="s">
        <v>523</v>
      </c>
      <c r="D1236" s="226" t="s">
        <v>501</v>
      </c>
      <c r="E1236" s="223">
        <v>6.7199999999999996E-4</v>
      </c>
      <c r="F1236" s="223">
        <v>8.5000000000000006E-3</v>
      </c>
      <c r="G1236" s="225">
        <v>5157</v>
      </c>
      <c r="H1236" s="222">
        <v>44</v>
      </c>
    </row>
    <row r="1237" spans="1:9" s="230" customFormat="1" outlineLevel="2" x14ac:dyDescent="0.2">
      <c r="A1237" s="237"/>
      <c r="B1237" s="236" t="s">
        <v>642</v>
      </c>
      <c r="C1237" s="235" t="s">
        <v>645</v>
      </c>
      <c r="D1237" s="234" t="s">
        <v>640</v>
      </c>
      <c r="E1237" s="238">
        <v>6.7199999999999996E-4</v>
      </c>
      <c r="F1237" s="238">
        <v>8.5000000000000006E-3</v>
      </c>
      <c r="G1237" s="238">
        <v>2755</v>
      </c>
      <c r="H1237" s="231">
        <v>23.42</v>
      </c>
    </row>
    <row r="1238" spans="1:9" s="215" customFormat="1" x14ac:dyDescent="0.2">
      <c r="A1238" s="221"/>
      <c r="B1238" s="219"/>
      <c r="C1238" s="220" t="s">
        <v>639</v>
      </c>
      <c r="D1238" s="219"/>
      <c r="E1238" s="218"/>
      <c r="F1238" s="218"/>
      <c r="G1238" s="217">
        <v>15.37</v>
      </c>
      <c r="H1238" s="216">
        <v>194</v>
      </c>
    </row>
    <row r="1239" spans="1:9" s="2" customFormat="1" x14ac:dyDescent="0.2">
      <c r="A1239" s="228"/>
      <c r="B1239" s="226"/>
      <c r="C1239" s="227" t="s">
        <v>613</v>
      </c>
      <c r="D1239" s="226" t="s">
        <v>633</v>
      </c>
      <c r="E1239" s="225">
        <v>91</v>
      </c>
      <c r="F1239" s="224"/>
      <c r="G1239" s="223">
        <v>919.01</v>
      </c>
      <c r="H1239" s="222">
        <v>11580</v>
      </c>
    </row>
    <row r="1240" spans="1:9" s="215" customFormat="1" x14ac:dyDescent="0.2">
      <c r="A1240" s="221"/>
      <c r="B1240" s="219"/>
      <c r="C1240" s="220" t="s">
        <v>632</v>
      </c>
      <c r="D1240" s="219"/>
      <c r="E1240" s="218"/>
      <c r="F1240" s="218"/>
      <c r="G1240" s="217">
        <v>1937.14</v>
      </c>
      <c r="H1240" s="216">
        <v>24408</v>
      </c>
    </row>
    <row r="1241" spans="1:9" s="1" customFormat="1" ht="22.5" x14ac:dyDescent="0.2">
      <c r="A1241" s="243" t="s">
        <v>354</v>
      </c>
      <c r="B1241" s="242" t="s">
        <v>695</v>
      </c>
      <c r="C1241" s="242" t="s">
        <v>492</v>
      </c>
      <c r="D1241" s="241" t="s">
        <v>681</v>
      </c>
      <c r="E1241" s="389">
        <v>0.38556000000000001</v>
      </c>
      <c r="F1241" s="390"/>
      <c r="G1241" s="250">
        <v>26140</v>
      </c>
      <c r="H1241" s="239">
        <v>10079</v>
      </c>
      <c r="I1241" s="1">
        <f t="shared" ref="I1241:I1242" si="26">E1241/7*2</f>
        <v>0.11015999999999999</v>
      </c>
    </row>
    <row r="1242" spans="1:9" s="1" customFormat="1" ht="64.5" x14ac:dyDescent="0.2">
      <c r="A1242" s="243" t="s">
        <v>148</v>
      </c>
      <c r="B1242" s="242" t="s">
        <v>694</v>
      </c>
      <c r="C1242" s="242" t="s">
        <v>57</v>
      </c>
      <c r="D1242" s="241" t="s">
        <v>681</v>
      </c>
      <c r="E1242" s="389">
        <v>8.82</v>
      </c>
      <c r="F1242" s="390"/>
      <c r="G1242" s="240">
        <v>77650.13</v>
      </c>
      <c r="H1242" s="239">
        <v>684874</v>
      </c>
      <c r="I1242" s="1">
        <f t="shared" si="26"/>
        <v>2.52</v>
      </c>
    </row>
    <row r="1243" spans="1:9" s="230" customFormat="1" ht="36" outlineLevel="1" x14ac:dyDescent="0.2">
      <c r="A1243" s="249" t="s">
        <v>1014</v>
      </c>
      <c r="B1243" s="247" t="s">
        <v>692</v>
      </c>
      <c r="C1243" s="248" t="s">
        <v>691</v>
      </c>
      <c r="D1243" s="247" t="s">
        <v>466</v>
      </c>
      <c r="E1243" s="246">
        <v>29.68</v>
      </c>
      <c r="F1243" s="246">
        <v>261.77760000000001</v>
      </c>
      <c r="G1243" s="245">
        <v>2532</v>
      </c>
      <c r="H1243" s="244">
        <v>662821</v>
      </c>
    </row>
    <row r="1244" spans="1:9" s="230" customFormat="1" outlineLevel="1" x14ac:dyDescent="0.2">
      <c r="A1244" s="228" t="s">
        <v>1013</v>
      </c>
      <c r="B1244" s="226" t="s">
        <v>654</v>
      </c>
      <c r="C1244" s="227" t="s">
        <v>653</v>
      </c>
      <c r="D1244" s="226" t="s">
        <v>640</v>
      </c>
      <c r="E1244" s="223">
        <v>0.36959999999999998</v>
      </c>
      <c r="F1244" s="223">
        <v>3.2599</v>
      </c>
      <c r="G1244" s="223">
        <v>3220.37</v>
      </c>
      <c r="H1244" s="222">
        <v>10498</v>
      </c>
    </row>
    <row r="1245" spans="1:9" s="215" customFormat="1" x14ac:dyDescent="0.2">
      <c r="A1245" s="221"/>
      <c r="B1245" s="219"/>
      <c r="C1245" s="220" t="s">
        <v>652</v>
      </c>
      <c r="D1245" s="219"/>
      <c r="E1245" s="218"/>
      <c r="F1245" s="218"/>
      <c r="G1245" s="217">
        <v>76339.960000000006</v>
      </c>
      <c r="H1245" s="216">
        <v>673319</v>
      </c>
    </row>
    <row r="1246" spans="1:9" s="230" customFormat="1" ht="24" outlineLevel="1" x14ac:dyDescent="0.2">
      <c r="A1246" s="249" t="s">
        <v>1012</v>
      </c>
      <c r="B1246" s="247" t="s">
        <v>688</v>
      </c>
      <c r="C1246" s="248" t="s">
        <v>514</v>
      </c>
      <c r="D1246" s="247" t="s">
        <v>501</v>
      </c>
      <c r="E1246" s="246">
        <v>2.33</v>
      </c>
      <c r="F1246" s="246">
        <v>20.5471</v>
      </c>
      <c r="G1246" s="245">
        <v>48</v>
      </c>
      <c r="H1246" s="244">
        <v>986</v>
      </c>
    </row>
    <row r="1247" spans="1:9" s="230" customFormat="1" outlineLevel="2" x14ac:dyDescent="0.2">
      <c r="A1247" s="237"/>
      <c r="B1247" s="236" t="s">
        <v>642</v>
      </c>
      <c r="C1247" s="235" t="s">
        <v>641</v>
      </c>
      <c r="D1247" s="234" t="s">
        <v>640</v>
      </c>
      <c r="E1247" s="233" t="s">
        <v>223</v>
      </c>
      <c r="F1247" s="233" t="s">
        <v>223</v>
      </c>
      <c r="G1247" s="232" t="s">
        <v>223</v>
      </c>
      <c r="H1247" s="231" t="s">
        <v>223</v>
      </c>
    </row>
    <row r="1248" spans="1:9" s="230" customFormat="1" ht="21.75" outlineLevel="1" x14ac:dyDescent="0.2">
      <c r="A1248" s="228" t="s">
        <v>1011</v>
      </c>
      <c r="B1248" s="226" t="s">
        <v>686</v>
      </c>
      <c r="C1248" s="227" t="s">
        <v>524</v>
      </c>
      <c r="D1248" s="226" t="s">
        <v>501</v>
      </c>
      <c r="E1248" s="223">
        <v>0.14560000000000001</v>
      </c>
      <c r="F1248" s="223">
        <v>1.2842</v>
      </c>
      <c r="G1248" s="225">
        <v>8401</v>
      </c>
      <c r="H1248" s="222">
        <v>10788</v>
      </c>
    </row>
    <row r="1249" spans="1:9" s="230" customFormat="1" outlineLevel="2" x14ac:dyDescent="0.2">
      <c r="A1249" s="237"/>
      <c r="B1249" s="236" t="s">
        <v>642</v>
      </c>
      <c r="C1249" s="235" t="s">
        <v>645</v>
      </c>
      <c r="D1249" s="234" t="s">
        <v>640</v>
      </c>
      <c r="E1249" s="238">
        <v>0.14560000000000001</v>
      </c>
      <c r="F1249" s="238">
        <v>1.2842</v>
      </c>
      <c r="G1249" s="238">
        <v>3936</v>
      </c>
      <c r="H1249" s="231">
        <v>5054.6099999999997</v>
      </c>
    </row>
    <row r="1250" spans="1:9" s="230" customFormat="1" ht="21.75" outlineLevel="1" x14ac:dyDescent="0.2">
      <c r="A1250" s="228" t="s">
        <v>1010</v>
      </c>
      <c r="B1250" s="226" t="s">
        <v>684</v>
      </c>
      <c r="C1250" s="227" t="s">
        <v>510</v>
      </c>
      <c r="D1250" s="226" t="s">
        <v>501</v>
      </c>
      <c r="E1250" s="223">
        <v>0.39200000000000002</v>
      </c>
      <c r="F1250" s="223">
        <v>3.4573999999999998</v>
      </c>
      <c r="G1250" s="225">
        <v>26</v>
      </c>
      <c r="H1250" s="222">
        <v>90</v>
      </c>
    </row>
    <row r="1251" spans="1:9" s="230" customFormat="1" outlineLevel="2" x14ac:dyDescent="0.2">
      <c r="A1251" s="237"/>
      <c r="B1251" s="236" t="s">
        <v>642</v>
      </c>
      <c r="C1251" s="235" t="s">
        <v>641</v>
      </c>
      <c r="D1251" s="234" t="s">
        <v>640</v>
      </c>
      <c r="E1251" s="233" t="s">
        <v>223</v>
      </c>
      <c r="F1251" s="233" t="s">
        <v>223</v>
      </c>
      <c r="G1251" s="232" t="s">
        <v>223</v>
      </c>
      <c r="H1251" s="231" t="s">
        <v>223</v>
      </c>
    </row>
    <row r="1252" spans="1:9" s="230" customFormat="1" ht="21.75" outlineLevel="1" x14ac:dyDescent="0.2">
      <c r="A1252" s="228" t="s">
        <v>1009</v>
      </c>
      <c r="B1252" s="226" t="s">
        <v>646</v>
      </c>
      <c r="C1252" s="227" t="s">
        <v>523</v>
      </c>
      <c r="D1252" s="226" t="s">
        <v>501</v>
      </c>
      <c r="E1252" s="223">
        <v>0.224</v>
      </c>
      <c r="F1252" s="223">
        <v>1.9757</v>
      </c>
      <c r="G1252" s="225">
        <v>5157</v>
      </c>
      <c r="H1252" s="222">
        <v>10189</v>
      </c>
    </row>
    <row r="1253" spans="1:9" s="230" customFormat="1" outlineLevel="2" x14ac:dyDescent="0.2">
      <c r="A1253" s="237"/>
      <c r="B1253" s="236" t="s">
        <v>642</v>
      </c>
      <c r="C1253" s="235" t="s">
        <v>645</v>
      </c>
      <c r="D1253" s="234" t="s">
        <v>640</v>
      </c>
      <c r="E1253" s="238">
        <v>0.224</v>
      </c>
      <c r="F1253" s="238">
        <v>1.9757</v>
      </c>
      <c r="G1253" s="238">
        <v>2755</v>
      </c>
      <c r="H1253" s="231">
        <v>5443.05</v>
      </c>
    </row>
    <row r="1254" spans="1:9" s="215" customFormat="1" x14ac:dyDescent="0.2">
      <c r="A1254" s="221"/>
      <c r="B1254" s="219"/>
      <c r="C1254" s="220" t="s">
        <v>639</v>
      </c>
      <c r="D1254" s="219"/>
      <c r="E1254" s="218"/>
      <c r="F1254" s="218"/>
      <c r="G1254" s="217">
        <v>2500.37</v>
      </c>
      <c r="H1254" s="216">
        <v>22054</v>
      </c>
    </row>
    <row r="1255" spans="1:9" s="2" customFormat="1" x14ac:dyDescent="0.2">
      <c r="A1255" s="228"/>
      <c r="B1255" s="226"/>
      <c r="C1255" s="227" t="s">
        <v>613</v>
      </c>
      <c r="D1255" s="226" t="s">
        <v>633</v>
      </c>
      <c r="E1255" s="225">
        <v>84</v>
      </c>
      <c r="F1255" s="224"/>
      <c r="G1255" s="223">
        <v>64125.57</v>
      </c>
      <c r="H1255" s="222">
        <v>565587</v>
      </c>
    </row>
    <row r="1256" spans="1:9" s="215" customFormat="1" x14ac:dyDescent="0.2">
      <c r="A1256" s="221"/>
      <c r="B1256" s="219"/>
      <c r="C1256" s="220" t="s">
        <v>632</v>
      </c>
      <c r="D1256" s="219"/>
      <c r="E1256" s="218"/>
      <c r="F1256" s="218"/>
      <c r="G1256" s="217">
        <v>141775.70000000001</v>
      </c>
      <c r="H1256" s="216">
        <v>1250461</v>
      </c>
    </row>
    <row r="1257" spans="1:9" s="1" customFormat="1" ht="22.5" x14ac:dyDescent="0.2">
      <c r="A1257" s="243" t="s">
        <v>355</v>
      </c>
      <c r="B1257" s="242" t="s">
        <v>682</v>
      </c>
      <c r="C1257" s="242" t="s">
        <v>497</v>
      </c>
      <c r="D1257" s="241" t="s">
        <v>681</v>
      </c>
      <c r="E1257" s="389">
        <v>8.9522999999999993</v>
      </c>
      <c r="F1257" s="390"/>
      <c r="G1257" s="250">
        <v>24913</v>
      </c>
      <c r="H1257" s="239">
        <v>223029</v>
      </c>
      <c r="I1257" s="1">
        <f>E1257/7*2</f>
        <v>2.5577999999999999</v>
      </c>
    </row>
    <row r="1258" spans="1:9" s="3" customFormat="1" ht="12.75" customHeight="1" x14ac:dyDescent="0.2">
      <c r="A1258" s="252"/>
      <c r="B1258" s="251"/>
      <c r="C1258" s="251"/>
      <c r="D1258" s="251"/>
      <c r="E1258" s="397" t="s">
        <v>356</v>
      </c>
      <c r="F1258" s="397"/>
      <c r="G1258" s="397"/>
      <c r="H1258" s="398"/>
    </row>
    <row r="1259" spans="1:9" s="1" customFormat="1" ht="45" x14ac:dyDescent="0.2">
      <c r="A1259" s="243" t="s">
        <v>149</v>
      </c>
      <c r="B1259" s="242" t="s">
        <v>807</v>
      </c>
      <c r="C1259" s="242" t="s">
        <v>33</v>
      </c>
      <c r="D1259" s="241" t="s">
        <v>806</v>
      </c>
      <c r="E1259" s="389">
        <v>7.056</v>
      </c>
      <c r="F1259" s="390"/>
      <c r="G1259" s="240">
        <v>5520.81</v>
      </c>
      <c r="H1259" s="239">
        <v>38955</v>
      </c>
    </row>
    <row r="1260" spans="1:9" s="230" customFormat="1" ht="24" outlineLevel="1" x14ac:dyDescent="0.2">
      <c r="A1260" s="228" t="s">
        <v>1008</v>
      </c>
      <c r="B1260" s="226" t="s">
        <v>804</v>
      </c>
      <c r="C1260" s="227" t="s">
        <v>803</v>
      </c>
      <c r="D1260" s="226" t="s">
        <v>466</v>
      </c>
      <c r="E1260" s="223">
        <v>0.95199999999999996</v>
      </c>
      <c r="F1260" s="223">
        <v>6.7172999999999998</v>
      </c>
      <c r="G1260" s="225">
        <v>2116</v>
      </c>
      <c r="H1260" s="222">
        <v>14214</v>
      </c>
    </row>
    <row r="1261" spans="1:9" s="230" customFormat="1" outlineLevel="1" x14ac:dyDescent="0.2">
      <c r="A1261" s="228" t="s">
        <v>1007</v>
      </c>
      <c r="B1261" s="226" t="s">
        <v>654</v>
      </c>
      <c r="C1261" s="227" t="s">
        <v>653</v>
      </c>
      <c r="D1261" s="226" t="s">
        <v>640</v>
      </c>
      <c r="E1261" s="223">
        <v>0.6048</v>
      </c>
      <c r="F1261" s="223">
        <v>4.2675000000000001</v>
      </c>
      <c r="G1261" s="223">
        <v>2834.7</v>
      </c>
      <c r="H1261" s="222">
        <v>12097</v>
      </c>
    </row>
    <row r="1262" spans="1:9" s="215" customFormat="1" x14ac:dyDescent="0.2">
      <c r="A1262" s="221"/>
      <c r="B1262" s="219"/>
      <c r="C1262" s="220" t="s">
        <v>652</v>
      </c>
      <c r="D1262" s="219"/>
      <c r="E1262" s="218"/>
      <c r="F1262" s="218"/>
      <c r="G1262" s="217">
        <v>3728.86</v>
      </c>
      <c r="H1262" s="216">
        <v>26311</v>
      </c>
    </row>
    <row r="1263" spans="1:9" s="230" customFormat="1" ht="25.5" outlineLevel="1" x14ac:dyDescent="0.2">
      <c r="A1263" s="228" t="s">
        <v>1006</v>
      </c>
      <c r="B1263" s="226" t="s">
        <v>800</v>
      </c>
      <c r="C1263" s="227" t="s">
        <v>799</v>
      </c>
      <c r="D1263" s="226" t="s">
        <v>501</v>
      </c>
      <c r="E1263" s="223">
        <v>0.51519999999999999</v>
      </c>
      <c r="F1263" s="223">
        <v>3.6353</v>
      </c>
      <c r="G1263" s="225">
        <v>5283</v>
      </c>
      <c r="H1263" s="222">
        <v>19205</v>
      </c>
    </row>
    <row r="1264" spans="1:9" s="230" customFormat="1" outlineLevel="2" x14ac:dyDescent="0.2">
      <c r="A1264" s="237"/>
      <c r="B1264" s="236" t="s">
        <v>642</v>
      </c>
      <c r="C1264" s="235" t="s">
        <v>645</v>
      </c>
      <c r="D1264" s="234" t="s">
        <v>640</v>
      </c>
      <c r="E1264" s="238">
        <v>0.51519999999999999</v>
      </c>
      <c r="F1264" s="238">
        <v>3.6353</v>
      </c>
      <c r="G1264" s="238">
        <v>2755</v>
      </c>
      <c r="H1264" s="231">
        <v>10015.25</v>
      </c>
    </row>
    <row r="1265" spans="1:8" s="230" customFormat="1" ht="24" outlineLevel="1" x14ac:dyDescent="0.2">
      <c r="A1265" s="249" t="s">
        <v>1005</v>
      </c>
      <c r="B1265" s="247" t="s">
        <v>797</v>
      </c>
      <c r="C1265" s="248" t="s">
        <v>516</v>
      </c>
      <c r="D1265" s="247" t="s">
        <v>501</v>
      </c>
      <c r="E1265" s="246">
        <v>1.03</v>
      </c>
      <c r="F1265" s="246">
        <v>7.2705000000000002</v>
      </c>
      <c r="G1265" s="245">
        <v>17</v>
      </c>
      <c r="H1265" s="244">
        <v>124</v>
      </c>
    </row>
    <row r="1266" spans="1:8" s="230" customFormat="1" outlineLevel="2" x14ac:dyDescent="0.2">
      <c r="A1266" s="237"/>
      <c r="B1266" s="236" t="s">
        <v>642</v>
      </c>
      <c r="C1266" s="235" t="s">
        <v>641</v>
      </c>
      <c r="D1266" s="234" t="s">
        <v>640</v>
      </c>
      <c r="E1266" s="233" t="s">
        <v>223</v>
      </c>
      <c r="F1266" s="233" t="s">
        <v>223</v>
      </c>
      <c r="G1266" s="232" t="s">
        <v>223</v>
      </c>
      <c r="H1266" s="231" t="s">
        <v>223</v>
      </c>
    </row>
    <row r="1267" spans="1:8" s="230" customFormat="1" ht="24" outlineLevel="1" x14ac:dyDescent="0.2">
      <c r="A1267" s="228" t="s">
        <v>1004</v>
      </c>
      <c r="B1267" s="226" t="s">
        <v>795</v>
      </c>
      <c r="C1267" s="227" t="s">
        <v>522</v>
      </c>
      <c r="D1267" s="226" t="s">
        <v>501</v>
      </c>
      <c r="E1267" s="223">
        <v>8.9599999999999999E-2</v>
      </c>
      <c r="F1267" s="223">
        <v>0.63219999999999998</v>
      </c>
      <c r="G1267" s="225">
        <v>8561</v>
      </c>
      <c r="H1267" s="222">
        <v>5412</v>
      </c>
    </row>
    <row r="1268" spans="1:8" s="230" customFormat="1" outlineLevel="2" x14ac:dyDescent="0.2">
      <c r="A1268" s="237"/>
      <c r="B1268" s="236" t="s">
        <v>642</v>
      </c>
      <c r="C1268" s="235" t="s">
        <v>645</v>
      </c>
      <c r="D1268" s="234" t="s">
        <v>640</v>
      </c>
      <c r="E1268" s="238">
        <v>8.9599999999999999E-2</v>
      </c>
      <c r="F1268" s="238">
        <v>0.63219999999999998</v>
      </c>
      <c r="G1268" s="238">
        <v>3293</v>
      </c>
      <c r="H1268" s="231">
        <v>2081.83</v>
      </c>
    </row>
    <row r="1269" spans="1:8" s="215" customFormat="1" x14ac:dyDescent="0.2">
      <c r="A1269" s="221"/>
      <c r="B1269" s="219"/>
      <c r="C1269" s="220" t="s">
        <v>639</v>
      </c>
      <c r="D1269" s="219"/>
      <c r="E1269" s="218"/>
      <c r="F1269" s="218"/>
      <c r="G1269" s="217">
        <v>3506.38</v>
      </c>
      <c r="H1269" s="216">
        <v>24741</v>
      </c>
    </row>
    <row r="1270" spans="1:8" s="230" customFormat="1" ht="24" outlineLevel="1" x14ac:dyDescent="0.2">
      <c r="A1270" s="249" t="s">
        <v>1003</v>
      </c>
      <c r="B1270" s="247" t="s">
        <v>793</v>
      </c>
      <c r="C1270" s="248" t="s">
        <v>495</v>
      </c>
      <c r="D1270" s="247" t="s">
        <v>790</v>
      </c>
      <c r="E1270" s="246">
        <v>1.1499999999999999</v>
      </c>
      <c r="F1270" s="246">
        <v>8.1143999999999998</v>
      </c>
      <c r="G1270" s="245">
        <v>4760</v>
      </c>
      <c r="H1270" s="244">
        <v>38625</v>
      </c>
    </row>
    <row r="1271" spans="1:8" s="230" customFormat="1" ht="21.75" outlineLevel="1" x14ac:dyDescent="0.2">
      <c r="A1271" s="228" t="s">
        <v>1002</v>
      </c>
      <c r="B1271" s="226" t="s">
        <v>791</v>
      </c>
      <c r="C1271" s="227" t="s">
        <v>484</v>
      </c>
      <c r="D1271" s="226" t="s">
        <v>790</v>
      </c>
      <c r="E1271" s="223">
        <v>0.15</v>
      </c>
      <c r="F1271" s="223">
        <v>1.0584</v>
      </c>
      <c r="G1271" s="225">
        <v>37</v>
      </c>
      <c r="H1271" s="222">
        <v>39</v>
      </c>
    </row>
    <row r="1272" spans="1:8" s="215" customFormat="1" x14ac:dyDescent="0.2">
      <c r="A1272" s="221"/>
      <c r="B1272" s="219"/>
      <c r="C1272" s="220" t="s">
        <v>634</v>
      </c>
      <c r="D1272" s="219"/>
      <c r="E1272" s="218"/>
      <c r="F1272" s="218"/>
      <c r="G1272" s="229" t="s">
        <v>223</v>
      </c>
      <c r="H1272" s="216" t="s">
        <v>223</v>
      </c>
    </row>
    <row r="1273" spans="1:8" s="2" customFormat="1" x14ac:dyDescent="0.2">
      <c r="A1273" s="228"/>
      <c r="B1273" s="226"/>
      <c r="C1273" s="227" t="s">
        <v>613</v>
      </c>
      <c r="D1273" s="226" t="s">
        <v>633</v>
      </c>
      <c r="E1273" s="225">
        <v>93</v>
      </c>
      <c r="F1273" s="224"/>
      <c r="G1273" s="223">
        <v>3467.84</v>
      </c>
      <c r="H1273" s="222">
        <v>24469</v>
      </c>
    </row>
    <row r="1274" spans="1:8" s="215" customFormat="1" x14ac:dyDescent="0.2">
      <c r="A1274" s="221"/>
      <c r="B1274" s="219"/>
      <c r="C1274" s="220" t="s">
        <v>632</v>
      </c>
      <c r="D1274" s="219"/>
      <c r="E1274" s="218"/>
      <c r="F1274" s="218"/>
      <c r="G1274" s="217">
        <v>8988.65</v>
      </c>
      <c r="H1274" s="216">
        <v>63424</v>
      </c>
    </row>
    <row r="1275" spans="1:8" s="1" customFormat="1" ht="64.5" x14ac:dyDescent="0.2">
      <c r="A1275" s="243" t="s">
        <v>357</v>
      </c>
      <c r="B1275" s="242" t="s">
        <v>789</v>
      </c>
      <c r="C1275" s="242" t="s">
        <v>788</v>
      </c>
      <c r="D1275" s="241" t="s">
        <v>40</v>
      </c>
      <c r="E1275" s="389">
        <v>1.0788624</v>
      </c>
      <c r="F1275" s="390"/>
      <c r="G1275" s="240">
        <v>4103.5200000000004</v>
      </c>
      <c r="H1275" s="239">
        <v>4427</v>
      </c>
    </row>
    <row r="1276" spans="1:8" s="230" customFormat="1" outlineLevel="1" x14ac:dyDescent="0.2">
      <c r="A1276" s="228" t="s">
        <v>1001</v>
      </c>
      <c r="B1276" s="226" t="s">
        <v>654</v>
      </c>
      <c r="C1276" s="227" t="s">
        <v>653</v>
      </c>
      <c r="D1276" s="226" t="s">
        <v>640</v>
      </c>
      <c r="E1276" s="223">
        <v>0.64959999999999996</v>
      </c>
      <c r="F1276" s="223">
        <v>0.70079999999999998</v>
      </c>
      <c r="G1276" s="223">
        <v>3293.24</v>
      </c>
      <c r="H1276" s="222">
        <v>2308</v>
      </c>
    </row>
    <row r="1277" spans="1:8" s="215" customFormat="1" x14ac:dyDescent="0.2">
      <c r="A1277" s="221"/>
      <c r="B1277" s="219"/>
      <c r="C1277" s="220" t="s">
        <v>652</v>
      </c>
      <c r="D1277" s="219"/>
      <c r="E1277" s="218"/>
      <c r="F1277" s="218"/>
      <c r="G1277" s="217">
        <v>2139.13</v>
      </c>
      <c r="H1277" s="216">
        <v>2308</v>
      </c>
    </row>
    <row r="1278" spans="1:8" s="230" customFormat="1" ht="21.75" outlineLevel="1" x14ac:dyDescent="0.2">
      <c r="A1278" s="228" t="s">
        <v>1000</v>
      </c>
      <c r="B1278" s="226" t="s">
        <v>785</v>
      </c>
      <c r="C1278" s="227" t="s">
        <v>521</v>
      </c>
      <c r="D1278" s="226" t="s">
        <v>501</v>
      </c>
      <c r="E1278" s="223">
        <v>0.32479999999999998</v>
      </c>
      <c r="F1278" s="223">
        <v>0.35039999999999999</v>
      </c>
      <c r="G1278" s="225">
        <v>12634</v>
      </c>
      <c r="H1278" s="222">
        <v>4427</v>
      </c>
    </row>
    <row r="1279" spans="1:8" s="230" customFormat="1" outlineLevel="2" x14ac:dyDescent="0.2">
      <c r="A1279" s="237"/>
      <c r="B1279" s="236" t="s">
        <v>642</v>
      </c>
      <c r="C1279" s="235" t="s">
        <v>784</v>
      </c>
      <c r="D1279" s="234" t="s">
        <v>640</v>
      </c>
      <c r="E1279" s="238">
        <v>0.64959999999999996</v>
      </c>
      <c r="F1279" s="238">
        <v>0.70079999999999998</v>
      </c>
      <c r="G1279" s="238">
        <v>3293</v>
      </c>
      <c r="H1279" s="231">
        <v>2307.73</v>
      </c>
    </row>
    <row r="1280" spans="1:8" s="215" customFormat="1" x14ac:dyDescent="0.2">
      <c r="A1280" s="221"/>
      <c r="B1280" s="219"/>
      <c r="C1280" s="220" t="s">
        <v>639</v>
      </c>
      <c r="D1280" s="219"/>
      <c r="E1280" s="218"/>
      <c r="F1280" s="218"/>
      <c r="G1280" s="217">
        <v>4103.5200000000004</v>
      </c>
      <c r="H1280" s="216">
        <v>4427</v>
      </c>
    </row>
    <row r="1281" spans="1:8" s="230" customFormat="1" ht="24" outlineLevel="1" x14ac:dyDescent="0.2">
      <c r="A1281" s="249" t="s">
        <v>999</v>
      </c>
      <c r="B1281" s="247" t="s">
        <v>782</v>
      </c>
      <c r="C1281" s="248" t="s">
        <v>499</v>
      </c>
      <c r="D1281" s="247" t="s">
        <v>40</v>
      </c>
      <c r="E1281" s="246">
        <v>1.03</v>
      </c>
      <c r="F1281" s="246">
        <v>1.1112</v>
      </c>
      <c r="G1281" s="245">
        <v>214123</v>
      </c>
      <c r="H1281" s="244">
        <v>237940</v>
      </c>
    </row>
    <row r="1282" spans="1:8" s="215" customFormat="1" x14ac:dyDescent="0.2">
      <c r="A1282" s="221"/>
      <c r="B1282" s="219"/>
      <c r="C1282" s="220" t="s">
        <v>634</v>
      </c>
      <c r="D1282" s="219"/>
      <c r="E1282" s="218"/>
      <c r="F1282" s="218"/>
      <c r="G1282" s="229" t="s">
        <v>223</v>
      </c>
      <c r="H1282" s="216" t="s">
        <v>223</v>
      </c>
    </row>
    <row r="1283" spans="1:8" s="2" customFormat="1" x14ac:dyDescent="0.2">
      <c r="A1283" s="228"/>
      <c r="B1283" s="226"/>
      <c r="C1283" s="227" t="s">
        <v>613</v>
      </c>
      <c r="D1283" s="226" t="s">
        <v>633</v>
      </c>
      <c r="E1283" s="225">
        <v>108</v>
      </c>
      <c r="F1283" s="224"/>
      <c r="G1283" s="223">
        <v>2310.2600000000002</v>
      </c>
      <c r="H1283" s="222">
        <v>2492</v>
      </c>
    </row>
    <row r="1284" spans="1:8" s="215" customFormat="1" x14ac:dyDescent="0.2">
      <c r="A1284" s="221"/>
      <c r="B1284" s="219"/>
      <c r="C1284" s="220" t="s">
        <v>632</v>
      </c>
      <c r="D1284" s="219"/>
      <c r="E1284" s="218"/>
      <c r="F1284" s="218"/>
      <c r="G1284" s="217">
        <v>6413.78</v>
      </c>
      <c r="H1284" s="216">
        <v>6919</v>
      </c>
    </row>
    <row r="1285" spans="1:8" s="1" customFormat="1" ht="64.5" x14ac:dyDescent="0.2">
      <c r="A1285" s="243" t="s">
        <v>150</v>
      </c>
      <c r="B1285" s="242" t="s">
        <v>781</v>
      </c>
      <c r="C1285" s="242" t="s">
        <v>36</v>
      </c>
      <c r="D1285" s="241" t="s">
        <v>681</v>
      </c>
      <c r="E1285" s="389">
        <v>2.04</v>
      </c>
      <c r="F1285" s="390"/>
      <c r="G1285" s="240">
        <v>4988.91</v>
      </c>
      <c r="H1285" s="239">
        <v>10177</v>
      </c>
    </row>
    <row r="1286" spans="1:8" s="230" customFormat="1" ht="24" outlineLevel="1" x14ac:dyDescent="0.2">
      <c r="A1286" s="249" t="s">
        <v>998</v>
      </c>
      <c r="B1286" s="247" t="s">
        <v>779</v>
      </c>
      <c r="C1286" s="248" t="s">
        <v>778</v>
      </c>
      <c r="D1286" s="247" t="s">
        <v>466</v>
      </c>
      <c r="E1286" s="246">
        <v>1.512</v>
      </c>
      <c r="F1286" s="246">
        <v>3.0844999999999998</v>
      </c>
      <c r="G1286" s="245">
        <v>1930</v>
      </c>
      <c r="H1286" s="244">
        <v>5953</v>
      </c>
    </row>
    <row r="1287" spans="1:8" s="230" customFormat="1" outlineLevel="1" x14ac:dyDescent="0.2">
      <c r="A1287" s="228" t="s">
        <v>997</v>
      </c>
      <c r="B1287" s="226" t="s">
        <v>654</v>
      </c>
      <c r="C1287" s="227" t="s">
        <v>653</v>
      </c>
      <c r="D1287" s="226" t="s">
        <v>640</v>
      </c>
      <c r="E1287" s="223">
        <v>0.2031</v>
      </c>
      <c r="F1287" s="223">
        <v>0.4143</v>
      </c>
      <c r="G1287" s="223">
        <v>2753.88</v>
      </c>
      <c r="H1287" s="222">
        <v>1141</v>
      </c>
    </row>
    <row r="1288" spans="1:8" s="215" customFormat="1" x14ac:dyDescent="0.2">
      <c r="A1288" s="221"/>
      <c r="B1288" s="219"/>
      <c r="C1288" s="220" t="s">
        <v>652</v>
      </c>
      <c r="D1288" s="219"/>
      <c r="E1288" s="218"/>
      <c r="F1288" s="218"/>
      <c r="G1288" s="217">
        <v>3477.58</v>
      </c>
      <c r="H1288" s="216">
        <v>7094</v>
      </c>
    </row>
    <row r="1289" spans="1:8" s="230" customFormat="1" ht="24" outlineLevel="1" x14ac:dyDescent="0.2">
      <c r="A1289" s="228" t="s">
        <v>996</v>
      </c>
      <c r="B1289" s="226" t="s">
        <v>714</v>
      </c>
      <c r="C1289" s="227" t="s">
        <v>527</v>
      </c>
      <c r="D1289" s="226" t="s">
        <v>501</v>
      </c>
      <c r="E1289" s="223">
        <v>0.2016</v>
      </c>
      <c r="F1289" s="223">
        <v>0.4113</v>
      </c>
      <c r="G1289" s="225">
        <v>10165</v>
      </c>
      <c r="H1289" s="222">
        <v>4180</v>
      </c>
    </row>
    <row r="1290" spans="1:8" s="230" customFormat="1" outlineLevel="2" x14ac:dyDescent="0.2">
      <c r="A1290" s="237"/>
      <c r="B1290" s="236" t="s">
        <v>642</v>
      </c>
      <c r="C1290" s="235" t="s">
        <v>645</v>
      </c>
      <c r="D1290" s="234" t="s">
        <v>640</v>
      </c>
      <c r="E1290" s="238">
        <v>0.2016</v>
      </c>
      <c r="F1290" s="238">
        <v>0.4113</v>
      </c>
      <c r="G1290" s="238">
        <v>2755</v>
      </c>
      <c r="H1290" s="231">
        <v>1133.1300000000001</v>
      </c>
    </row>
    <row r="1291" spans="1:8" s="230" customFormat="1" ht="21.75" outlineLevel="1" x14ac:dyDescent="0.2">
      <c r="A1291" s="228" t="s">
        <v>995</v>
      </c>
      <c r="B1291" s="226" t="s">
        <v>684</v>
      </c>
      <c r="C1291" s="227" t="s">
        <v>510</v>
      </c>
      <c r="D1291" s="226" t="s">
        <v>501</v>
      </c>
      <c r="E1291" s="223">
        <v>0.53759999999999997</v>
      </c>
      <c r="F1291" s="223">
        <v>1.0967</v>
      </c>
      <c r="G1291" s="225">
        <v>26</v>
      </c>
      <c r="H1291" s="222">
        <v>29</v>
      </c>
    </row>
    <row r="1292" spans="1:8" s="230" customFormat="1" outlineLevel="2" x14ac:dyDescent="0.2">
      <c r="A1292" s="237"/>
      <c r="B1292" s="236" t="s">
        <v>642</v>
      </c>
      <c r="C1292" s="235" t="s">
        <v>641</v>
      </c>
      <c r="D1292" s="234" t="s">
        <v>640</v>
      </c>
      <c r="E1292" s="233" t="s">
        <v>223</v>
      </c>
      <c r="F1292" s="233" t="s">
        <v>223</v>
      </c>
      <c r="G1292" s="232" t="s">
        <v>223</v>
      </c>
      <c r="H1292" s="231" t="s">
        <v>223</v>
      </c>
    </row>
    <row r="1293" spans="1:8" s="230" customFormat="1" ht="21.75" outlineLevel="1" x14ac:dyDescent="0.2">
      <c r="A1293" s="228" t="s">
        <v>994</v>
      </c>
      <c r="B1293" s="226" t="s">
        <v>646</v>
      </c>
      <c r="C1293" s="227" t="s">
        <v>523</v>
      </c>
      <c r="D1293" s="226" t="s">
        <v>501</v>
      </c>
      <c r="E1293" s="223">
        <v>1.456E-3</v>
      </c>
      <c r="F1293" s="223">
        <v>3.0000000000000001E-3</v>
      </c>
      <c r="G1293" s="225">
        <v>5157</v>
      </c>
      <c r="H1293" s="222">
        <v>15</v>
      </c>
    </row>
    <row r="1294" spans="1:8" s="230" customFormat="1" outlineLevel="2" x14ac:dyDescent="0.2">
      <c r="A1294" s="237"/>
      <c r="B1294" s="236" t="s">
        <v>642</v>
      </c>
      <c r="C1294" s="235" t="s">
        <v>645</v>
      </c>
      <c r="D1294" s="234" t="s">
        <v>640</v>
      </c>
      <c r="E1294" s="238">
        <v>1.456E-3</v>
      </c>
      <c r="F1294" s="238">
        <v>3.0000000000000001E-3</v>
      </c>
      <c r="G1294" s="238">
        <v>2755</v>
      </c>
      <c r="H1294" s="231">
        <v>8.27</v>
      </c>
    </row>
    <row r="1295" spans="1:8" s="215" customFormat="1" x14ac:dyDescent="0.2">
      <c r="A1295" s="221"/>
      <c r="B1295" s="219"/>
      <c r="C1295" s="220" t="s">
        <v>639</v>
      </c>
      <c r="D1295" s="219"/>
      <c r="E1295" s="218"/>
      <c r="F1295" s="218"/>
      <c r="G1295" s="217">
        <v>2070.75</v>
      </c>
      <c r="H1295" s="216">
        <v>4224</v>
      </c>
    </row>
    <row r="1296" spans="1:8" s="2" customFormat="1" x14ac:dyDescent="0.2">
      <c r="A1296" s="228"/>
      <c r="B1296" s="226"/>
      <c r="C1296" s="227" t="s">
        <v>613</v>
      </c>
      <c r="D1296" s="226" t="s">
        <v>633</v>
      </c>
      <c r="E1296" s="225">
        <v>91</v>
      </c>
      <c r="F1296" s="224"/>
      <c r="G1296" s="223">
        <v>3164.6</v>
      </c>
      <c r="H1296" s="222">
        <v>6456</v>
      </c>
    </row>
    <row r="1297" spans="1:8" s="215" customFormat="1" x14ac:dyDescent="0.2">
      <c r="A1297" s="221"/>
      <c r="B1297" s="219"/>
      <c r="C1297" s="220" t="s">
        <v>632</v>
      </c>
      <c r="D1297" s="219"/>
      <c r="E1297" s="218"/>
      <c r="F1297" s="218"/>
      <c r="G1297" s="217">
        <v>8153.51</v>
      </c>
      <c r="H1297" s="216">
        <v>16633</v>
      </c>
    </row>
    <row r="1298" spans="1:8" s="1" customFormat="1" ht="22.5" x14ac:dyDescent="0.2">
      <c r="A1298" s="243" t="s">
        <v>358</v>
      </c>
      <c r="B1298" s="242" t="s">
        <v>773</v>
      </c>
      <c r="C1298" s="242" t="s">
        <v>496</v>
      </c>
      <c r="D1298" s="241" t="s">
        <v>681</v>
      </c>
      <c r="E1298" s="389">
        <v>2.0808</v>
      </c>
      <c r="F1298" s="390"/>
      <c r="G1298" s="250">
        <v>21609</v>
      </c>
      <c r="H1298" s="239">
        <v>44964</v>
      </c>
    </row>
    <row r="1299" spans="1:8" s="1" customFormat="1" ht="64.5" x14ac:dyDescent="0.2">
      <c r="A1299" s="243" t="s">
        <v>151</v>
      </c>
      <c r="B1299" s="242" t="s">
        <v>765</v>
      </c>
      <c r="C1299" s="242" t="s">
        <v>152</v>
      </c>
      <c r="D1299" s="241" t="s">
        <v>40</v>
      </c>
      <c r="E1299" s="389">
        <v>0.21995999999999999</v>
      </c>
      <c r="F1299" s="390"/>
      <c r="G1299" s="240">
        <v>97845.32</v>
      </c>
      <c r="H1299" s="239">
        <v>21522</v>
      </c>
    </row>
    <row r="1300" spans="1:8" s="230" customFormat="1" ht="24" outlineLevel="1" x14ac:dyDescent="0.2">
      <c r="A1300" s="249" t="s">
        <v>993</v>
      </c>
      <c r="B1300" s="247" t="s">
        <v>763</v>
      </c>
      <c r="C1300" s="248" t="s">
        <v>762</v>
      </c>
      <c r="D1300" s="247" t="s">
        <v>466</v>
      </c>
      <c r="E1300" s="246">
        <v>37.072000000000003</v>
      </c>
      <c r="F1300" s="246">
        <v>8.1544000000000008</v>
      </c>
      <c r="G1300" s="245">
        <v>2532</v>
      </c>
      <c r="H1300" s="244">
        <v>20647</v>
      </c>
    </row>
    <row r="1301" spans="1:8" s="230" customFormat="1" outlineLevel="1" x14ac:dyDescent="0.2">
      <c r="A1301" s="228" t="s">
        <v>992</v>
      </c>
      <c r="B1301" s="226" t="s">
        <v>654</v>
      </c>
      <c r="C1301" s="227" t="s">
        <v>653</v>
      </c>
      <c r="D1301" s="226" t="s">
        <v>640</v>
      </c>
      <c r="E1301" s="223">
        <v>0.4173</v>
      </c>
      <c r="F1301" s="223">
        <v>9.1800000000000007E-2</v>
      </c>
      <c r="G1301" s="223">
        <v>3932.92</v>
      </c>
      <c r="H1301" s="222">
        <v>361</v>
      </c>
    </row>
    <row r="1302" spans="1:8" s="215" customFormat="1" x14ac:dyDescent="0.2">
      <c r="A1302" s="221"/>
      <c r="B1302" s="219"/>
      <c r="C1302" s="220" t="s">
        <v>652</v>
      </c>
      <c r="D1302" s="219"/>
      <c r="E1302" s="218"/>
      <c r="F1302" s="218"/>
      <c r="G1302" s="217">
        <v>95505.4</v>
      </c>
      <c r="H1302" s="216">
        <v>21008</v>
      </c>
    </row>
    <row r="1303" spans="1:8" s="230" customFormat="1" ht="24" outlineLevel="1" x14ac:dyDescent="0.2">
      <c r="A1303" s="249" t="s">
        <v>991</v>
      </c>
      <c r="B1303" s="247" t="s">
        <v>759</v>
      </c>
      <c r="C1303" s="248" t="s">
        <v>518</v>
      </c>
      <c r="D1303" s="247" t="s">
        <v>501</v>
      </c>
      <c r="E1303" s="246">
        <v>1.8140000000000001</v>
      </c>
      <c r="F1303" s="246">
        <v>0.39910000000000001</v>
      </c>
      <c r="G1303" s="245">
        <v>266</v>
      </c>
      <c r="H1303" s="244">
        <v>106</v>
      </c>
    </row>
    <row r="1304" spans="1:8" s="230" customFormat="1" outlineLevel="2" x14ac:dyDescent="0.2">
      <c r="A1304" s="237"/>
      <c r="B1304" s="236" t="s">
        <v>642</v>
      </c>
      <c r="C1304" s="235" t="s">
        <v>641</v>
      </c>
      <c r="D1304" s="234" t="s">
        <v>640</v>
      </c>
      <c r="E1304" s="233" t="s">
        <v>223</v>
      </c>
      <c r="F1304" s="233" t="s">
        <v>223</v>
      </c>
      <c r="G1304" s="232" t="s">
        <v>223</v>
      </c>
      <c r="H1304" s="231" t="s">
        <v>223</v>
      </c>
    </row>
    <row r="1305" spans="1:8" s="230" customFormat="1" ht="21.75" outlineLevel="1" x14ac:dyDescent="0.2">
      <c r="A1305" s="228" t="s">
        <v>990</v>
      </c>
      <c r="B1305" s="226" t="s">
        <v>686</v>
      </c>
      <c r="C1305" s="227" t="s">
        <v>524</v>
      </c>
      <c r="D1305" s="226" t="s">
        <v>501</v>
      </c>
      <c r="E1305" s="223">
        <v>0.41439999999999999</v>
      </c>
      <c r="F1305" s="223">
        <v>9.1200000000000003E-2</v>
      </c>
      <c r="G1305" s="225">
        <v>8401</v>
      </c>
      <c r="H1305" s="222">
        <v>766</v>
      </c>
    </row>
    <row r="1306" spans="1:8" s="230" customFormat="1" outlineLevel="2" x14ac:dyDescent="0.2">
      <c r="A1306" s="237"/>
      <c r="B1306" s="236" t="s">
        <v>642</v>
      </c>
      <c r="C1306" s="235" t="s">
        <v>645</v>
      </c>
      <c r="D1306" s="234" t="s">
        <v>640</v>
      </c>
      <c r="E1306" s="238">
        <v>0.41439999999999999</v>
      </c>
      <c r="F1306" s="238">
        <v>9.1200000000000003E-2</v>
      </c>
      <c r="G1306" s="238">
        <v>3936</v>
      </c>
      <c r="H1306" s="231">
        <v>358.96</v>
      </c>
    </row>
    <row r="1307" spans="1:8" s="230" customFormat="1" ht="21.75" outlineLevel="1" x14ac:dyDescent="0.2">
      <c r="A1307" s="228" t="s">
        <v>989</v>
      </c>
      <c r="B1307" s="226" t="s">
        <v>646</v>
      </c>
      <c r="C1307" s="227" t="s">
        <v>523</v>
      </c>
      <c r="D1307" s="226" t="s">
        <v>501</v>
      </c>
      <c r="E1307" s="223">
        <v>2.9120000000000001E-3</v>
      </c>
      <c r="F1307" s="223">
        <v>5.9999999999999995E-4</v>
      </c>
      <c r="G1307" s="225">
        <v>5157</v>
      </c>
      <c r="H1307" s="222">
        <v>3</v>
      </c>
    </row>
    <row r="1308" spans="1:8" s="230" customFormat="1" outlineLevel="2" x14ac:dyDescent="0.2">
      <c r="A1308" s="237"/>
      <c r="B1308" s="236" t="s">
        <v>642</v>
      </c>
      <c r="C1308" s="235" t="s">
        <v>645</v>
      </c>
      <c r="D1308" s="234" t="s">
        <v>640</v>
      </c>
      <c r="E1308" s="238">
        <v>2.9120000000000001E-3</v>
      </c>
      <c r="F1308" s="238">
        <v>5.9999999999999995E-4</v>
      </c>
      <c r="G1308" s="238">
        <v>2755</v>
      </c>
      <c r="H1308" s="231">
        <v>1.65</v>
      </c>
    </row>
    <row r="1309" spans="1:8" s="215" customFormat="1" x14ac:dyDescent="0.2">
      <c r="A1309" s="221"/>
      <c r="B1309" s="219"/>
      <c r="C1309" s="220" t="s">
        <v>639</v>
      </c>
      <c r="D1309" s="219"/>
      <c r="E1309" s="218"/>
      <c r="F1309" s="218"/>
      <c r="G1309" s="217">
        <v>3979.02</v>
      </c>
      <c r="H1309" s="216">
        <v>876</v>
      </c>
    </row>
    <row r="1310" spans="1:8" s="230" customFormat="1" ht="24" outlineLevel="1" x14ac:dyDescent="0.2">
      <c r="A1310" s="249" t="s">
        <v>988</v>
      </c>
      <c r="B1310" s="247" t="s">
        <v>755</v>
      </c>
      <c r="C1310" s="248" t="s">
        <v>491</v>
      </c>
      <c r="D1310" s="247" t="s">
        <v>481</v>
      </c>
      <c r="E1310" s="245">
        <v>2</v>
      </c>
      <c r="F1310" s="246">
        <v>0.43990000000000001</v>
      </c>
      <c r="G1310" s="245">
        <v>2280</v>
      </c>
      <c r="H1310" s="244">
        <v>1003</v>
      </c>
    </row>
    <row r="1311" spans="1:8" s="215" customFormat="1" x14ac:dyDescent="0.2">
      <c r="A1311" s="221"/>
      <c r="B1311" s="219"/>
      <c r="C1311" s="220" t="s">
        <v>634</v>
      </c>
      <c r="D1311" s="219"/>
      <c r="E1311" s="218"/>
      <c r="F1311" s="218"/>
      <c r="G1311" s="229" t="s">
        <v>223</v>
      </c>
      <c r="H1311" s="216">
        <v>-1</v>
      </c>
    </row>
    <row r="1312" spans="1:8" s="2" customFormat="1" x14ac:dyDescent="0.2">
      <c r="A1312" s="228"/>
      <c r="B1312" s="226"/>
      <c r="C1312" s="227" t="s">
        <v>613</v>
      </c>
      <c r="D1312" s="226" t="s">
        <v>633</v>
      </c>
      <c r="E1312" s="225">
        <v>91</v>
      </c>
      <c r="F1312" s="224"/>
      <c r="G1312" s="223">
        <v>86909.91</v>
      </c>
      <c r="H1312" s="222">
        <v>19117</v>
      </c>
    </row>
    <row r="1313" spans="1:8" s="215" customFormat="1" x14ac:dyDescent="0.2">
      <c r="A1313" s="221"/>
      <c r="B1313" s="219"/>
      <c r="C1313" s="220" t="s">
        <v>632</v>
      </c>
      <c r="D1313" s="219"/>
      <c r="E1313" s="218"/>
      <c r="F1313" s="218"/>
      <c r="G1313" s="217">
        <v>184755.23</v>
      </c>
      <c r="H1313" s="216">
        <v>40639</v>
      </c>
    </row>
    <row r="1314" spans="1:8" s="1" customFormat="1" ht="25.5" x14ac:dyDescent="0.2">
      <c r="A1314" s="243" t="s">
        <v>359</v>
      </c>
      <c r="B1314" s="242" t="s">
        <v>766</v>
      </c>
      <c r="C1314" s="242" t="s">
        <v>479</v>
      </c>
      <c r="D1314" s="241" t="s">
        <v>267</v>
      </c>
      <c r="E1314" s="399">
        <v>12</v>
      </c>
      <c r="F1314" s="400"/>
      <c r="G1314" s="240">
        <v>17103.39</v>
      </c>
      <c r="H1314" s="239">
        <v>205241</v>
      </c>
    </row>
    <row r="1315" spans="1:8" s="1" customFormat="1" ht="64.5" x14ac:dyDescent="0.2">
      <c r="A1315" s="243" t="s">
        <v>153</v>
      </c>
      <c r="B1315" s="242" t="s">
        <v>747</v>
      </c>
      <c r="C1315" s="242" t="s">
        <v>154</v>
      </c>
      <c r="D1315" s="241" t="s">
        <v>40</v>
      </c>
      <c r="E1315" s="389">
        <v>0.20448</v>
      </c>
      <c r="F1315" s="390"/>
      <c r="G1315" s="240">
        <v>45402.23</v>
      </c>
      <c r="H1315" s="239">
        <v>9284</v>
      </c>
    </row>
    <row r="1316" spans="1:8" s="230" customFormat="1" ht="24" outlineLevel="1" x14ac:dyDescent="0.2">
      <c r="A1316" s="249" t="s">
        <v>987</v>
      </c>
      <c r="B1316" s="247" t="s">
        <v>720</v>
      </c>
      <c r="C1316" s="248" t="s">
        <v>719</v>
      </c>
      <c r="D1316" s="247" t="s">
        <v>466</v>
      </c>
      <c r="E1316" s="246">
        <v>18.905999999999999</v>
      </c>
      <c r="F1316" s="246">
        <v>3.8658000000000001</v>
      </c>
      <c r="G1316" s="245">
        <v>2306</v>
      </c>
      <c r="H1316" s="244">
        <v>8915</v>
      </c>
    </row>
    <row r="1317" spans="1:8" s="230" customFormat="1" outlineLevel="1" x14ac:dyDescent="0.2">
      <c r="A1317" s="228" t="s">
        <v>986</v>
      </c>
      <c r="B1317" s="226" t="s">
        <v>654</v>
      </c>
      <c r="C1317" s="227" t="s">
        <v>653</v>
      </c>
      <c r="D1317" s="226" t="s">
        <v>640</v>
      </c>
      <c r="E1317" s="223">
        <v>0.19040000000000001</v>
      </c>
      <c r="F1317" s="223">
        <v>3.8899999999999997E-2</v>
      </c>
      <c r="G1317" s="223">
        <v>3929.83</v>
      </c>
      <c r="H1317" s="222">
        <v>153</v>
      </c>
    </row>
    <row r="1318" spans="1:8" s="215" customFormat="1" x14ac:dyDescent="0.2">
      <c r="A1318" s="221"/>
      <c r="B1318" s="219"/>
      <c r="C1318" s="220" t="s">
        <v>652</v>
      </c>
      <c r="D1318" s="219"/>
      <c r="E1318" s="218"/>
      <c r="F1318" s="218"/>
      <c r="G1318" s="217">
        <v>44345.72</v>
      </c>
      <c r="H1318" s="216">
        <v>9068</v>
      </c>
    </row>
    <row r="1319" spans="1:8" s="230" customFormat="1" ht="21.75" outlineLevel="1" x14ac:dyDescent="0.2">
      <c r="A1319" s="228" t="s">
        <v>985</v>
      </c>
      <c r="B1319" s="226" t="s">
        <v>734</v>
      </c>
      <c r="C1319" s="227" t="s">
        <v>503</v>
      </c>
      <c r="D1319" s="226" t="s">
        <v>501</v>
      </c>
      <c r="E1319" s="223">
        <v>4.48E-2</v>
      </c>
      <c r="F1319" s="223">
        <v>9.1999999999999998E-3</v>
      </c>
      <c r="G1319" s="225">
        <v>37</v>
      </c>
      <c r="H1319" s="222">
        <v>0.34</v>
      </c>
    </row>
    <row r="1320" spans="1:8" s="230" customFormat="1" outlineLevel="2" x14ac:dyDescent="0.2">
      <c r="A1320" s="237"/>
      <c r="B1320" s="236" t="s">
        <v>642</v>
      </c>
      <c r="C1320" s="235" t="s">
        <v>641</v>
      </c>
      <c r="D1320" s="234" t="s">
        <v>640</v>
      </c>
      <c r="E1320" s="233" t="s">
        <v>223</v>
      </c>
      <c r="F1320" s="233" t="s">
        <v>223</v>
      </c>
      <c r="G1320" s="232" t="s">
        <v>223</v>
      </c>
      <c r="H1320" s="231" t="s">
        <v>223</v>
      </c>
    </row>
    <row r="1321" spans="1:8" s="230" customFormat="1" ht="21.75" outlineLevel="1" x14ac:dyDescent="0.2">
      <c r="A1321" s="228" t="s">
        <v>984</v>
      </c>
      <c r="B1321" s="226" t="s">
        <v>686</v>
      </c>
      <c r="C1321" s="227" t="s">
        <v>524</v>
      </c>
      <c r="D1321" s="226" t="s">
        <v>501</v>
      </c>
      <c r="E1321" s="223">
        <v>0.19040000000000001</v>
      </c>
      <c r="F1321" s="223">
        <v>3.8899999999999997E-2</v>
      </c>
      <c r="G1321" s="225">
        <v>8401</v>
      </c>
      <c r="H1321" s="222">
        <v>327</v>
      </c>
    </row>
    <row r="1322" spans="1:8" s="230" customFormat="1" outlineLevel="2" x14ac:dyDescent="0.2">
      <c r="A1322" s="237"/>
      <c r="B1322" s="236" t="s">
        <v>642</v>
      </c>
      <c r="C1322" s="235" t="s">
        <v>645</v>
      </c>
      <c r="D1322" s="234" t="s">
        <v>640</v>
      </c>
      <c r="E1322" s="238">
        <v>0.19040000000000001</v>
      </c>
      <c r="F1322" s="238">
        <v>3.8899999999999997E-2</v>
      </c>
      <c r="G1322" s="238">
        <v>3936</v>
      </c>
      <c r="H1322" s="231">
        <v>153.11000000000001</v>
      </c>
    </row>
    <row r="1323" spans="1:8" s="230" customFormat="1" ht="21.75" outlineLevel="1" x14ac:dyDescent="0.2">
      <c r="A1323" s="228" t="s">
        <v>983</v>
      </c>
      <c r="B1323" s="226" t="s">
        <v>741</v>
      </c>
      <c r="C1323" s="227" t="s">
        <v>512</v>
      </c>
      <c r="D1323" s="226" t="s">
        <v>501</v>
      </c>
      <c r="E1323" s="223">
        <v>0.82879999999999998</v>
      </c>
      <c r="F1323" s="223">
        <v>0.16950000000000001</v>
      </c>
      <c r="G1323" s="225">
        <v>247</v>
      </c>
      <c r="H1323" s="222">
        <v>42</v>
      </c>
    </row>
    <row r="1324" spans="1:8" s="230" customFormat="1" outlineLevel="2" x14ac:dyDescent="0.2">
      <c r="A1324" s="237"/>
      <c r="B1324" s="236" t="s">
        <v>642</v>
      </c>
      <c r="C1324" s="235" t="s">
        <v>641</v>
      </c>
      <c r="D1324" s="234" t="s">
        <v>640</v>
      </c>
      <c r="E1324" s="233" t="s">
        <v>223</v>
      </c>
      <c r="F1324" s="233" t="s">
        <v>223</v>
      </c>
      <c r="G1324" s="232" t="s">
        <v>223</v>
      </c>
      <c r="H1324" s="231" t="s">
        <v>223</v>
      </c>
    </row>
    <row r="1325" spans="1:8" s="215" customFormat="1" x14ac:dyDescent="0.2">
      <c r="A1325" s="221"/>
      <c r="B1325" s="219"/>
      <c r="C1325" s="220" t="s">
        <v>639</v>
      </c>
      <c r="D1325" s="219"/>
      <c r="E1325" s="218"/>
      <c r="F1325" s="218"/>
      <c r="G1325" s="217">
        <v>1805.92</v>
      </c>
      <c r="H1325" s="216">
        <v>369</v>
      </c>
    </row>
    <row r="1326" spans="1:8" s="230" customFormat="1" ht="24" outlineLevel="1" x14ac:dyDescent="0.2">
      <c r="A1326" s="249" t="s">
        <v>982</v>
      </c>
      <c r="B1326" s="247" t="s">
        <v>727</v>
      </c>
      <c r="C1326" s="248" t="s">
        <v>490</v>
      </c>
      <c r="D1326" s="247" t="s">
        <v>481</v>
      </c>
      <c r="E1326" s="245">
        <v>3</v>
      </c>
      <c r="F1326" s="246">
        <v>0.61339999999999995</v>
      </c>
      <c r="G1326" s="245">
        <v>530</v>
      </c>
      <c r="H1326" s="244">
        <v>325</v>
      </c>
    </row>
    <row r="1327" spans="1:8" s="215" customFormat="1" x14ac:dyDescent="0.2">
      <c r="A1327" s="221"/>
      <c r="B1327" s="219"/>
      <c r="C1327" s="220" t="s">
        <v>634</v>
      </c>
      <c r="D1327" s="219"/>
      <c r="E1327" s="218"/>
      <c r="F1327" s="218"/>
      <c r="G1327" s="229" t="s">
        <v>223</v>
      </c>
      <c r="H1327" s="216" t="s">
        <v>223</v>
      </c>
    </row>
    <row r="1328" spans="1:8" s="2" customFormat="1" x14ac:dyDescent="0.2">
      <c r="A1328" s="228"/>
      <c r="B1328" s="226"/>
      <c r="C1328" s="227" t="s">
        <v>613</v>
      </c>
      <c r="D1328" s="226" t="s">
        <v>633</v>
      </c>
      <c r="E1328" s="225">
        <v>91</v>
      </c>
      <c r="F1328" s="224"/>
      <c r="G1328" s="223">
        <v>40354.61</v>
      </c>
      <c r="H1328" s="222">
        <v>8252</v>
      </c>
    </row>
    <row r="1329" spans="1:8" s="215" customFormat="1" x14ac:dyDescent="0.2">
      <c r="A1329" s="221"/>
      <c r="B1329" s="219"/>
      <c r="C1329" s="220" t="s">
        <v>632</v>
      </c>
      <c r="D1329" s="219"/>
      <c r="E1329" s="218"/>
      <c r="F1329" s="218"/>
      <c r="G1329" s="217">
        <v>85756.84</v>
      </c>
      <c r="H1329" s="216">
        <v>17536</v>
      </c>
    </row>
    <row r="1330" spans="1:8" s="1" customFormat="1" ht="25.5" x14ac:dyDescent="0.2">
      <c r="A1330" s="243" t="s">
        <v>360</v>
      </c>
      <c r="B1330" s="242" t="s">
        <v>725</v>
      </c>
      <c r="C1330" s="242" t="s">
        <v>478</v>
      </c>
      <c r="D1330" s="241" t="s">
        <v>40</v>
      </c>
      <c r="E1330" s="389">
        <v>0.21265919999999999</v>
      </c>
      <c r="F1330" s="390"/>
      <c r="G1330" s="250">
        <v>276904</v>
      </c>
      <c r="H1330" s="239">
        <v>58886</v>
      </c>
    </row>
    <row r="1331" spans="1:8" s="1" customFormat="1" ht="64.5" x14ac:dyDescent="0.2">
      <c r="A1331" s="243" t="s">
        <v>155</v>
      </c>
      <c r="B1331" s="242" t="s">
        <v>747</v>
      </c>
      <c r="C1331" s="242" t="s">
        <v>156</v>
      </c>
      <c r="D1331" s="241" t="s">
        <v>40</v>
      </c>
      <c r="E1331" s="389">
        <v>0.25019999999999998</v>
      </c>
      <c r="F1331" s="390"/>
      <c r="G1331" s="240">
        <v>45402.23</v>
      </c>
      <c r="H1331" s="239">
        <v>11360</v>
      </c>
    </row>
    <row r="1332" spans="1:8" s="230" customFormat="1" ht="24" outlineLevel="1" x14ac:dyDescent="0.2">
      <c r="A1332" s="249" t="s">
        <v>981</v>
      </c>
      <c r="B1332" s="247" t="s">
        <v>720</v>
      </c>
      <c r="C1332" s="248" t="s">
        <v>719</v>
      </c>
      <c r="D1332" s="247" t="s">
        <v>466</v>
      </c>
      <c r="E1332" s="246">
        <v>18.905999999999999</v>
      </c>
      <c r="F1332" s="246">
        <v>4.7302</v>
      </c>
      <c r="G1332" s="245">
        <v>2306</v>
      </c>
      <c r="H1332" s="244">
        <v>10908</v>
      </c>
    </row>
    <row r="1333" spans="1:8" s="230" customFormat="1" outlineLevel="1" x14ac:dyDescent="0.2">
      <c r="A1333" s="228" t="s">
        <v>980</v>
      </c>
      <c r="B1333" s="226" t="s">
        <v>654</v>
      </c>
      <c r="C1333" s="227" t="s">
        <v>653</v>
      </c>
      <c r="D1333" s="226" t="s">
        <v>640</v>
      </c>
      <c r="E1333" s="223">
        <v>0.19040000000000001</v>
      </c>
      <c r="F1333" s="223">
        <v>4.7600000000000003E-2</v>
      </c>
      <c r="G1333" s="223">
        <v>3946.42</v>
      </c>
      <c r="H1333" s="222">
        <v>188</v>
      </c>
    </row>
    <row r="1334" spans="1:8" s="215" customFormat="1" x14ac:dyDescent="0.2">
      <c r="A1334" s="221"/>
      <c r="B1334" s="219"/>
      <c r="C1334" s="220" t="s">
        <v>652</v>
      </c>
      <c r="D1334" s="219"/>
      <c r="E1334" s="218"/>
      <c r="F1334" s="218"/>
      <c r="G1334" s="217">
        <v>44345.72</v>
      </c>
      <c r="H1334" s="216">
        <v>11096</v>
      </c>
    </row>
    <row r="1335" spans="1:8" s="230" customFormat="1" ht="21.75" outlineLevel="1" x14ac:dyDescent="0.2">
      <c r="A1335" s="228" t="s">
        <v>979</v>
      </c>
      <c r="B1335" s="226" t="s">
        <v>734</v>
      </c>
      <c r="C1335" s="227" t="s">
        <v>503</v>
      </c>
      <c r="D1335" s="226" t="s">
        <v>501</v>
      </c>
      <c r="E1335" s="223">
        <v>4.48E-2</v>
      </c>
      <c r="F1335" s="223">
        <v>1.12E-2</v>
      </c>
      <c r="G1335" s="225">
        <v>37</v>
      </c>
      <c r="H1335" s="222">
        <v>0.41</v>
      </c>
    </row>
    <row r="1336" spans="1:8" s="230" customFormat="1" outlineLevel="2" x14ac:dyDescent="0.2">
      <c r="A1336" s="237"/>
      <c r="B1336" s="236" t="s">
        <v>642</v>
      </c>
      <c r="C1336" s="235" t="s">
        <v>641</v>
      </c>
      <c r="D1336" s="234" t="s">
        <v>640</v>
      </c>
      <c r="E1336" s="233" t="s">
        <v>223</v>
      </c>
      <c r="F1336" s="233" t="s">
        <v>223</v>
      </c>
      <c r="G1336" s="232" t="s">
        <v>223</v>
      </c>
      <c r="H1336" s="231" t="s">
        <v>223</v>
      </c>
    </row>
    <row r="1337" spans="1:8" s="230" customFormat="1" ht="21.75" outlineLevel="1" x14ac:dyDescent="0.2">
      <c r="A1337" s="228" t="s">
        <v>978</v>
      </c>
      <c r="B1337" s="226" t="s">
        <v>686</v>
      </c>
      <c r="C1337" s="227" t="s">
        <v>524</v>
      </c>
      <c r="D1337" s="226" t="s">
        <v>501</v>
      </c>
      <c r="E1337" s="223">
        <v>0.19040000000000001</v>
      </c>
      <c r="F1337" s="223">
        <v>4.7600000000000003E-2</v>
      </c>
      <c r="G1337" s="225">
        <v>8401</v>
      </c>
      <c r="H1337" s="222">
        <v>400</v>
      </c>
    </row>
    <row r="1338" spans="1:8" s="230" customFormat="1" outlineLevel="2" x14ac:dyDescent="0.2">
      <c r="A1338" s="237"/>
      <c r="B1338" s="236" t="s">
        <v>642</v>
      </c>
      <c r="C1338" s="235" t="s">
        <v>645</v>
      </c>
      <c r="D1338" s="234" t="s">
        <v>640</v>
      </c>
      <c r="E1338" s="238">
        <v>0.19040000000000001</v>
      </c>
      <c r="F1338" s="238">
        <v>4.7600000000000003E-2</v>
      </c>
      <c r="G1338" s="238">
        <v>3936</v>
      </c>
      <c r="H1338" s="231">
        <v>187.35</v>
      </c>
    </row>
    <row r="1339" spans="1:8" s="230" customFormat="1" ht="21.75" outlineLevel="1" x14ac:dyDescent="0.2">
      <c r="A1339" s="228" t="s">
        <v>977</v>
      </c>
      <c r="B1339" s="226" t="s">
        <v>741</v>
      </c>
      <c r="C1339" s="227" t="s">
        <v>512</v>
      </c>
      <c r="D1339" s="226" t="s">
        <v>501</v>
      </c>
      <c r="E1339" s="223">
        <v>0.82879999999999998</v>
      </c>
      <c r="F1339" s="223">
        <v>0.2074</v>
      </c>
      <c r="G1339" s="225">
        <v>247</v>
      </c>
      <c r="H1339" s="222">
        <v>51</v>
      </c>
    </row>
    <row r="1340" spans="1:8" s="230" customFormat="1" outlineLevel="2" x14ac:dyDescent="0.2">
      <c r="A1340" s="237"/>
      <c r="B1340" s="236" t="s">
        <v>642</v>
      </c>
      <c r="C1340" s="235" t="s">
        <v>641</v>
      </c>
      <c r="D1340" s="234" t="s">
        <v>640</v>
      </c>
      <c r="E1340" s="233" t="s">
        <v>223</v>
      </c>
      <c r="F1340" s="233" t="s">
        <v>223</v>
      </c>
      <c r="G1340" s="232" t="s">
        <v>223</v>
      </c>
      <c r="H1340" s="231" t="s">
        <v>223</v>
      </c>
    </row>
    <row r="1341" spans="1:8" s="215" customFormat="1" x14ac:dyDescent="0.2">
      <c r="A1341" s="221"/>
      <c r="B1341" s="219"/>
      <c r="C1341" s="220" t="s">
        <v>639</v>
      </c>
      <c r="D1341" s="219"/>
      <c r="E1341" s="218"/>
      <c r="F1341" s="218"/>
      <c r="G1341" s="217">
        <v>1805.92</v>
      </c>
      <c r="H1341" s="216">
        <v>452</v>
      </c>
    </row>
    <row r="1342" spans="1:8" s="230" customFormat="1" ht="24" outlineLevel="1" x14ac:dyDescent="0.2">
      <c r="A1342" s="249" t="s">
        <v>976</v>
      </c>
      <c r="B1342" s="247" t="s">
        <v>727</v>
      </c>
      <c r="C1342" s="248" t="s">
        <v>490</v>
      </c>
      <c r="D1342" s="247" t="s">
        <v>481</v>
      </c>
      <c r="E1342" s="245">
        <v>3</v>
      </c>
      <c r="F1342" s="246">
        <v>0.75060000000000004</v>
      </c>
      <c r="G1342" s="245">
        <v>530</v>
      </c>
      <c r="H1342" s="244">
        <v>398</v>
      </c>
    </row>
    <row r="1343" spans="1:8" s="215" customFormat="1" x14ac:dyDescent="0.2">
      <c r="A1343" s="221"/>
      <c r="B1343" s="219"/>
      <c r="C1343" s="220" t="s">
        <v>634</v>
      </c>
      <c r="D1343" s="219"/>
      <c r="E1343" s="218"/>
      <c r="F1343" s="218"/>
      <c r="G1343" s="229" t="s">
        <v>223</v>
      </c>
      <c r="H1343" s="216" t="s">
        <v>223</v>
      </c>
    </row>
    <row r="1344" spans="1:8" s="2" customFormat="1" x14ac:dyDescent="0.2">
      <c r="A1344" s="228"/>
      <c r="B1344" s="226"/>
      <c r="C1344" s="227" t="s">
        <v>613</v>
      </c>
      <c r="D1344" s="226" t="s">
        <v>633</v>
      </c>
      <c r="E1344" s="225">
        <v>91</v>
      </c>
      <c r="F1344" s="224"/>
      <c r="G1344" s="223">
        <v>40354.61</v>
      </c>
      <c r="H1344" s="222">
        <v>10097</v>
      </c>
    </row>
    <row r="1345" spans="1:8" s="215" customFormat="1" x14ac:dyDescent="0.2">
      <c r="A1345" s="221"/>
      <c r="B1345" s="219"/>
      <c r="C1345" s="220" t="s">
        <v>632</v>
      </c>
      <c r="D1345" s="219"/>
      <c r="E1345" s="218"/>
      <c r="F1345" s="218"/>
      <c r="G1345" s="217">
        <v>85756.84</v>
      </c>
      <c r="H1345" s="216">
        <v>21457</v>
      </c>
    </row>
    <row r="1346" spans="1:8" s="1" customFormat="1" ht="25.5" x14ac:dyDescent="0.2">
      <c r="A1346" s="243" t="s">
        <v>361</v>
      </c>
      <c r="B1346" s="242" t="s">
        <v>725</v>
      </c>
      <c r="C1346" s="242" t="s">
        <v>478</v>
      </c>
      <c r="D1346" s="241" t="s">
        <v>40</v>
      </c>
      <c r="E1346" s="389">
        <v>0.26020799999999999</v>
      </c>
      <c r="F1346" s="390"/>
      <c r="G1346" s="250">
        <v>276904</v>
      </c>
      <c r="H1346" s="239">
        <v>72053</v>
      </c>
    </row>
    <row r="1347" spans="1:8" s="1" customFormat="1" ht="64.5" x14ac:dyDescent="0.2">
      <c r="A1347" s="243" t="s">
        <v>157</v>
      </c>
      <c r="B1347" s="242" t="s">
        <v>739</v>
      </c>
      <c r="C1347" s="242" t="s">
        <v>158</v>
      </c>
      <c r="D1347" s="241" t="s">
        <v>40</v>
      </c>
      <c r="E1347" s="389">
        <v>0.20448</v>
      </c>
      <c r="F1347" s="390"/>
      <c r="G1347" s="240">
        <v>41688.050000000003</v>
      </c>
      <c r="H1347" s="239">
        <v>8524</v>
      </c>
    </row>
    <row r="1348" spans="1:8" s="230" customFormat="1" ht="24" outlineLevel="1" x14ac:dyDescent="0.2">
      <c r="A1348" s="249" t="s">
        <v>975</v>
      </c>
      <c r="B1348" s="247" t="s">
        <v>737</v>
      </c>
      <c r="C1348" s="248" t="s">
        <v>700</v>
      </c>
      <c r="D1348" s="247" t="s">
        <v>466</v>
      </c>
      <c r="E1348" s="246">
        <v>16.475000000000001</v>
      </c>
      <c r="F1348" s="246">
        <v>3.3689</v>
      </c>
      <c r="G1348" s="245">
        <v>2487</v>
      </c>
      <c r="H1348" s="244">
        <v>8378</v>
      </c>
    </row>
    <row r="1349" spans="1:8" s="230" customFormat="1" outlineLevel="1" x14ac:dyDescent="0.2">
      <c r="A1349" s="228" t="s">
        <v>974</v>
      </c>
      <c r="B1349" s="226" t="s">
        <v>654</v>
      </c>
      <c r="C1349" s="227" t="s">
        <v>653</v>
      </c>
      <c r="D1349" s="226" t="s">
        <v>640</v>
      </c>
      <c r="E1349" s="223">
        <v>3.0200000000000001E-2</v>
      </c>
      <c r="F1349" s="223">
        <v>6.1999999999999998E-3</v>
      </c>
      <c r="G1349" s="223">
        <v>3886.45</v>
      </c>
      <c r="H1349" s="222">
        <v>24</v>
      </c>
    </row>
    <row r="1350" spans="1:8" s="215" customFormat="1" x14ac:dyDescent="0.2">
      <c r="A1350" s="221"/>
      <c r="B1350" s="219"/>
      <c r="C1350" s="220" t="s">
        <v>652</v>
      </c>
      <c r="D1350" s="219"/>
      <c r="E1350" s="218"/>
      <c r="F1350" s="218"/>
      <c r="G1350" s="217">
        <v>41093.4</v>
      </c>
      <c r="H1350" s="216">
        <v>8402</v>
      </c>
    </row>
    <row r="1351" spans="1:8" s="230" customFormat="1" ht="21.75" outlineLevel="1" x14ac:dyDescent="0.2">
      <c r="A1351" s="228" t="s">
        <v>973</v>
      </c>
      <c r="B1351" s="226" t="s">
        <v>734</v>
      </c>
      <c r="C1351" s="227" t="s">
        <v>503</v>
      </c>
      <c r="D1351" s="226" t="s">
        <v>501</v>
      </c>
      <c r="E1351" s="223">
        <v>3.9983999999999999E-2</v>
      </c>
      <c r="F1351" s="223">
        <v>8.2000000000000007E-3</v>
      </c>
      <c r="G1351" s="225">
        <v>37</v>
      </c>
      <c r="H1351" s="222">
        <v>0.3</v>
      </c>
    </row>
    <row r="1352" spans="1:8" s="230" customFormat="1" outlineLevel="2" x14ac:dyDescent="0.2">
      <c r="A1352" s="237"/>
      <c r="B1352" s="236" t="s">
        <v>642</v>
      </c>
      <c r="C1352" s="235" t="s">
        <v>641</v>
      </c>
      <c r="D1352" s="234" t="s">
        <v>640</v>
      </c>
      <c r="E1352" s="233" t="s">
        <v>223</v>
      </c>
      <c r="F1352" s="233" t="s">
        <v>223</v>
      </c>
      <c r="G1352" s="232" t="s">
        <v>223</v>
      </c>
      <c r="H1352" s="231" t="s">
        <v>223</v>
      </c>
    </row>
    <row r="1353" spans="1:8" s="230" customFormat="1" ht="21.75" outlineLevel="1" x14ac:dyDescent="0.2">
      <c r="A1353" s="228" t="s">
        <v>972</v>
      </c>
      <c r="B1353" s="226" t="s">
        <v>686</v>
      </c>
      <c r="C1353" s="227" t="s">
        <v>524</v>
      </c>
      <c r="D1353" s="226" t="s">
        <v>501</v>
      </c>
      <c r="E1353" s="223">
        <v>3.024E-2</v>
      </c>
      <c r="F1353" s="223">
        <v>6.1999999999999998E-3</v>
      </c>
      <c r="G1353" s="225">
        <v>8401</v>
      </c>
      <c r="H1353" s="222">
        <v>52</v>
      </c>
    </row>
    <row r="1354" spans="1:8" s="230" customFormat="1" outlineLevel="2" x14ac:dyDescent="0.2">
      <c r="A1354" s="237"/>
      <c r="B1354" s="236" t="s">
        <v>642</v>
      </c>
      <c r="C1354" s="235" t="s">
        <v>645</v>
      </c>
      <c r="D1354" s="234" t="s">
        <v>640</v>
      </c>
      <c r="E1354" s="238">
        <v>3.024E-2</v>
      </c>
      <c r="F1354" s="238">
        <v>6.1999999999999998E-3</v>
      </c>
      <c r="G1354" s="238">
        <v>3936</v>
      </c>
      <c r="H1354" s="231">
        <v>24.4</v>
      </c>
    </row>
    <row r="1355" spans="1:8" s="230" customFormat="1" ht="24" outlineLevel="1" x14ac:dyDescent="0.2">
      <c r="A1355" s="249" t="s">
        <v>971</v>
      </c>
      <c r="B1355" s="247" t="s">
        <v>731</v>
      </c>
      <c r="C1355" s="248" t="s">
        <v>512</v>
      </c>
      <c r="D1355" s="247" t="s">
        <v>501</v>
      </c>
      <c r="E1355" s="246">
        <v>1.431</v>
      </c>
      <c r="F1355" s="246">
        <v>0.29270000000000002</v>
      </c>
      <c r="G1355" s="245">
        <v>247</v>
      </c>
      <c r="H1355" s="244">
        <v>72</v>
      </c>
    </row>
    <row r="1356" spans="1:8" s="230" customFormat="1" outlineLevel="2" x14ac:dyDescent="0.2">
      <c r="A1356" s="237"/>
      <c r="B1356" s="236" t="s">
        <v>642</v>
      </c>
      <c r="C1356" s="235" t="s">
        <v>641</v>
      </c>
      <c r="D1356" s="234" t="s">
        <v>640</v>
      </c>
      <c r="E1356" s="233" t="s">
        <v>223</v>
      </c>
      <c r="F1356" s="233" t="s">
        <v>223</v>
      </c>
      <c r="G1356" s="232" t="s">
        <v>223</v>
      </c>
      <c r="H1356" s="231" t="s">
        <v>223</v>
      </c>
    </row>
    <row r="1357" spans="1:8" s="230" customFormat="1" ht="24" outlineLevel="1" x14ac:dyDescent="0.2">
      <c r="A1357" s="249" t="s">
        <v>970</v>
      </c>
      <c r="B1357" s="247" t="s">
        <v>729</v>
      </c>
      <c r="C1357" s="248" t="s">
        <v>507</v>
      </c>
      <c r="D1357" s="247" t="s">
        <v>501</v>
      </c>
      <c r="E1357" s="246">
        <v>1.046</v>
      </c>
      <c r="F1357" s="246">
        <v>0.21390000000000001</v>
      </c>
      <c r="G1357" s="245">
        <v>100</v>
      </c>
      <c r="H1357" s="244">
        <v>21</v>
      </c>
    </row>
    <row r="1358" spans="1:8" s="230" customFormat="1" outlineLevel="2" x14ac:dyDescent="0.2">
      <c r="A1358" s="237"/>
      <c r="B1358" s="236" t="s">
        <v>642</v>
      </c>
      <c r="C1358" s="235" t="s">
        <v>641</v>
      </c>
      <c r="D1358" s="234" t="s">
        <v>640</v>
      </c>
      <c r="E1358" s="233" t="s">
        <v>223</v>
      </c>
      <c r="F1358" s="233" t="s">
        <v>223</v>
      </c>
      <c r="G1358" s="232" t="s">
        <v>223</v>
      </c>
      <c r="H1358" s="231" t="s">
        <v>223</v>
      </c>
    </row>
    <row r="1359" spans="1:8" s="215" customFormat="1" x14ac:dyDescent="0.2">
      <c r="A1359" s="221"/>
      <c r="B1359" s="219"/>
      <c r="C1359" s="220" t="s">
        <v>639</v>
      </c>
      <c r="D1359" s="219"/>
      <c r="E1359" s="218"/>
      <c r="F1359" s="218"/>
      <c r="G1359" s="217">
        <v>713.67</v>
      </c>
      <c r="H1359" s="216">
        <v>146</v>
      </c>
    </row>
    <row r="1360" spans="1:8" s="230" customFormat="1" ht="24" outlineLevel="1" x14ac:dyDescent="0.2">
      <c r="A1360" s="249" t="s">
        <v>969</v>
      </c>
      <c r="B1360" s="247" t="s">
        <v>727</v>
      </c>
      <c r="C1360" s="248" t="s">
        <v>490</v>
      </c>
      <c r="D1360" s="247" t="s">
        <v>481</v>
      </c>
      <c r="E1360" s="246">
        <v>7.53</v>
      </c>
      <c r="F1360" s="246">
        <v>1.5397000000000001</v>
      </c>
      <c r="G1360" s="245">
        <v>530</v>
      </c>
      <c r="H1360" s="244">
        <v>816</v>
      </c>
    </row>
    <row r="1361" spans="1:8" s="215" customFormat="1" x14ac:dyDescent="0.2">
      <c r="A1361" s="221"/>
      <c r="B1361" s="219"/>
      <c r="C1361" s="220" t="s">
        <v>634</v>
      </c>
      <c r="D1361" s="219"/>
      <c r="E1361" s="218"/>
      <c r="F1361" s="218"/>
      <c r="G1361" s="229" t="s">
        <v>223</v>
      </c>
      <c r="H1361" s="216" t="s">
        <v>223</v>
      </c>
    </row>
    <row r="1362" spans="1:8" s="2" customFormat="1" x14ac:dyDescent="0.2">
      <c r="A1362" s="228"/>
      <c r="B1362" s="226"/>
      <c r="C1362" s="227" t="s">
        <v>613</v>
      </c>
      <c r="D1362" s="226" t="s">
        <v>633</v>
      </c>
      <c r="E1362" s="225">
        <v>91</v>
      </c>
      <c r="F1362" s="224"/>
      <c r="G1362" s="223">
        <v>37394.99</v>
      </c>
      <c r="H1362" s="222">
        <v>7647</v>
      </c>
    </row>
    <row r="1363" spans="1:8" s="215" customFormat="1" x14ac:dyDescent="0.2">
      <c r="A1363" s="221"/>
      <c r="B1363" s="219"/>
      <c r="C1363" s="220" t="s">
        <v>632</v>
      </c>
      <c r="D1363" s="219"/>
      <c r="E1363" s="218"/>
      <c r="F1363" s="218"/>
      <c r="G1363" s="217">
        <v>79083.039999999994</v>
      </c>
      <c r="H1363" s="216">
        <v>16171</v>
      </c>
    </row>
    <row r="1364" spans="1:8" s="1" customFormat="1" ht="25.5" x14ac:dyDescent="0.2">
      <c r="A1364" s="243" t="s">
        <v>362</v>
      </c>
      <c r="B1364" s="242" t="s">
        <v>726</v>
      </c>
      <c r="C1364" s="242" t="s">
        <v>473</v>
      </c>
      <c r="D1364" s="241" t="s">
        <v>40</v>
      </c>
      <c r="E1364" s="389">
        <v>2.29632E-2</v>
      </c>
      <c r="F1364" s="390"/>
      <c r="G1364" s="250">
        <v>299774</v>
      </c>
      <c r="H1364" s="239">
        <v>6884</v>
      </c>
    </row>
    <row r="1365" spans="1:8" s="1" customFormat="1" ht="25.5" x14ac:dyDescent="0.2">
      <c r="A1365" s="243" t="s">
        <v>363</v>
      </c>
      <c r="B1365" s="242" t="s">
        <v>725</v>
      </c>
      <c r="C1365" s="242" t="s">
        <v>476</v>
      </c>
      <c r="D1365" s="241" t="s">
        <v>40</v>
      </c>
      <c r="E1365" s="389">
        <v>7.1385599999999994E-2</v>
      </c>
      <c r="F1365" s="390"/>
      <c r="G1365" s="250">
        <v>276904</v>
      </c>
      <c r="H1365" s="239">
        <v>19767</v>
      </c>
    </row>
    <row r="1366" spans="1:8" s="1" customFormat="1" ht="25.5" x14ac:dyDescent="0.2">
      <c r="A1366" s="243" t="s">
        <v>364</v>
      </c>
      <c r="B1366" s="242" t="s">
        <v>725</v>
      </c>
      <c r="C1366" s="242" t="s">
        <v>478</v>
      </c>
      <c r="D1366" s="241" t="s">
        <v>40</v>
      </c>
      <c r="E1366" s="389">
        <v>3.4944000000000003E-2</v>
      </c>
      <c r="F1366" s="390"/>
      <c r="G1366" s="250">
        <v>276904</v>
      </c>
      <c r="H1366" s="239">
        <v>9676</v>
      </c>
    </row>
    <row r="1367" spans="1:8" s="1" customFormat="1" ht="25.5" x14ac:dyDescent="0.2">
      <c r="A1367" s="243" t="s">
        <v>365</v>
      </c>
      <c r="B1367" s="242" t="s">
        <v>724</v>
      </c>
      <c r="C1367" s="242" t="s">
        <v>474</v>
      </c>
      <c r="D1367" s="241" t="s">
        <v>40</v>
      </c>
      <c r="E1367" s="389">
        <v>3.2759999999999997E-2</v>
      </c>
      <c r="F1367" s="390"/>
      <c r="G1367" s="250">
        <v>299981</v>
      </c>
      <c r="H1367" s="239">
        <v>9827</v>
      </c>
    </row>
    <row r="1368" spans="1:8" s="1" customFormat="1" ht="25.5" x14ac:dyDescent="0.2">
      <c r="A1368" s="243" t="s">
        <v>366</v>
      </c>
      <c r="B1368" s="242" t="s">
        <v>725</v>
      </c>
      <c r="C1368" s="242" t="s">
        <v>478</v>
      </c>
      <c r="D1368" s="241" t="s">
        <v>40</v>
      </c>
      <c r="E1368" s="389">
        <v>1.7846399999999998E-2</v>
      </c>
      <c r="F1368" s="390"/>
      <c r="G1368" s="250">
        <v>276904</v>
      </c>
      <c r="H1368" s="239">
        <v>4942</v>
      </c>
    </row>
    <row r="1369" spans="1:8" s="1" customFormat="1" ht="25.5" x14ac:dyDescent="0.2">
      <c r="A1369" s="243" t="s">
        <v>367</v>
      </c>
      <c r="B1369" s="242" t="s">
        <v>724</v>
      </c>
      <c r="C1369" s="242" t="s">
        <v>474</v>
      </c>
      <c r="D1369" s="241" t="s">
        <v>40</v>
      </c>
      <c r="E1369" s="389">
        <v>3.2759999999999997E-2</v>
      </c>
      <c r="F1369" s="390"/>
      <c r="G1369" s="250">
        <v>299981</v>
      </c>
      <c r="H1369" s="239">
        <v>9827</v>
      </c>
    </row>
    <row r="1370" spans="1:8" s="1" customFormat="1" ht="64.5" x14ac:dyDescent="0.2">
      <c r="A1370" s="243" t="s">
        <v>159</v>
      </c>
      <c r="B1370" s="242" t="s">
        <v>723</v>
      </c>
      <c r="C1370" s="242" t="s">
        <v>722</v>
      </c>
      <c r="D1370" s="241" t="s">
        <v>681</v>
      </c>
      <c r="E1370" s="389">
        <v>15.66</v>
      </c>
      <c r="F1370" s="390"/>
      <c r="G1370" s="240">
        <v>11510.56</v>
      </c>
      <c r="H1370" s="239">
        <v>180255</v>
      </c>
    </row>
    <row r="1371" spans="1:8" s="230" customFormat="1" ht="24" outlineLevel="1" x14ac:dyDescent="0.2">
      <c r="A1371" s="249" t="s">
        <v>968</v>
      </c>
      <c r="B1371" s="247" t="s">
        <v>720</v>
      </c>
      <c r="C1371" s="248" t="s">
        <v>719</v>
      </c>
      <c r="D1371" s="247" t="s">
        <v>466</v>
      </c>
      <c r="E1371" s="246">
        <v>3.7519999999999998</v>
      </c>
      <c r="F1371" s="246">
        <v>58.756300000000003</v>
      </c>
      <c r="G1371" s="245">
        <v>2306</v>
      </c>
      <c r="H1371" s="244">
        <v>135492</v>
      </c>
    </row>
    <row r="1372" spans="1:8" s="230" customFormat="1" outlineLevel="1" x14ac:dyDescent="0.2">
      <c r="A1372" s="228" t="s">
        <v>967</v>
      </c>
      <c r="B1372" s="226" t="s">
        <v>654</v>
      </c>
      <c r="C1372" s="227" t="s">
        <v>653</v>
      </c>
      <c r="D1372" s="226" t="s">
        <v>640</v>
      </c>
      <c r="E1372" s="223">
        <v>0.28539999999999999</v>
      </c>
      <c r="F1372" s="223">
        <v>4.4694000000000003</v>
      </c>
      <c r="G1372" s="223">
        <v>2776.01</v>
      </c>
      <c r="H1372" s="222">
        <v>12407</v>
      </c>
    </row>
    <row r="1373" spans="1:8" s="215" customFormat="1" x14ac:dyDescent="0.2">
      <c r="A1373" s="221"/>
      <c r="B1373" s="219"/>
      <c r="C1373" s="220" t="s">
        <v>652</v>
      </c>
      <c r="D1373" s="219"/>
      <c r="E1373" s="218"/>
      <c r="F1373" s="218"/>
      <c r="G1373" s="217">
        <v>9444.41</v>
      </c>
      <c r="H1373" s="216">
        <v>147899</v>
      </c>
    </row>
    <row r="1374" spans="1:8" s="230" customFormat="1" ht="21.75" outlineLevel="1" x14ac:dyDescent="0.2">
      <c r="A1374" s="228" t="s">
        <v>966</v>
      </c>
      <c r="B1374" s="226" t="s">
        <v>716</v>
      </c>
      <c r="C1374" s="227" t="s">
        <v>513</v>
      </c>
      <c r="D1374" s="226" t="s">
        <v>501</v>
      </c>
      <c r="E1374" s="223">
        <v>0.223216</v>
      </c>
      <c r="F1374" s="223">
        <v>3.4956</v>
      </c>
      <c r="G1374" s="225">
        <v>55</v>
      </c>
      <c r="H1374" s="222">
        <v>192</v>
      </c>
    </row>
    <row r="1375" spans="1:8" s="230" customFormat="1" outlineLevel="2" x14ac:dyDescent="0.2">
      <c r="A1375" s="237"/>
      <c r="B1375" s="236" t="s">
        <v>642</v>
      </c>
      <c r="C1375" s="235" t="s">
        <v>641</v>
      </c>
      <c r="D1375" s="234" t="s">
        <v>640</v>
      </c>
      <c r="E1375" s="233" t="s">
        <v>223</v>
      </c>
      <c r="F1375" s="233" t="s">
        <v>223</v>
      </c>
      <c r="G1375" s="232" t="s">
        <v>223</v>
      </c>
      <c r="H1375" s="231" t="s">
        <v>223</v>
      </c>
    </row>
    <row r="1376" spans="1:8" s="230" customFormat="1" ht="24" outlineLevel="1" x14ac:dyDescent="0.2">
      <c r="A1376" s="228" t="s">
        <v>965</v>
      </c>
      <c r="B1376" s="226" t="s">
        <v>714</v>
      </c>
      <c r="C1376" s="227" t="s">
        <v>527</v>
      </c>
      <c r="D1376" s="226" t="s">
        <v>501</v>
      </c>
      <c r="E1376" s="223">
        <v>0.26924799999999999</v>
      </c>
      <c r="F1376" s="223">
        <v>4.2164000000000001</v>
      </c>
      <c r="G1376" s="225">
        <v>10165</v>
      </c>
      <c r="H1376" s="222">
        <v>42860</v>
      </c>
    </row>
    <row r="1377" spans="1:8" s="230" customFormat="1" outlineLevel="2" x14ac:dyDescent="0.2">
      <c r="A1377" s="237"/>
      <c r="B1377" s="236" t="s">
        <v>642</v>
      </c>
      <c r="C1377" s="235" t="s">
        <v>645</v>
      </c>
      <c r="D1377" s="234" t="s">
        <v>640</v>
      </c>
      <c r="E1377" s="238">
        <v>0.26924799999999999</v>
      </c>
      <c r="F1377" s="238">
        <v>4.2164000000000001</v>
      </c>
      <c r="G1377" s="238">
        <v>2755</v>
      </c>
      <c r="H1377" s="231">
        <v>11616.18</v>
      </c>
    </row>
    <row r="1378" spans="1:8" s="230" customFormat="1" ht="21.75" outlineLevel="1" x14ac:dyDescent="0.2">
      <c r="A1378" s="228" t="s">
        <v>964</v>
      </c>
      <c r="B1378" s="226" t="s">
        <v>648</v>
      </c>
      <c r="C1378" s="227" t="s">
        <v>515</v>
      </c>
      <c r="D1378" s="226" t="s">
        <v>501</v>
      </c>
      <c r="E1378" s="223">
        <v>3.0240000000000002E-3</v>
      </c>
      <c r="F1378" s="223">
        <v>4.7399999999999998E-2</v>
      </c>
      <c r="G1378" s="225">
        <v>8259</v>
      </c>
      <c r="H1378" s="222">
        <v>391</v>
      </c>
    </row>
    <row r="1379" spans="1:8" s="230" customFormat="1" outlineLevel="2" x14ac:dyDescent="0.2">
      <c r="A1379" s="237"/>
      <c r="B1379" s="236" t="s">
        <v>642</v>
      </c>
      <c r="C1379" s="235" t="s">
        <v>645</v>
      </c>
      <c r="D1379" s="234" t="s">
        <v>640</v>
      </c>
      <c r="E1379" s="238">
        <v>3.0240000000000002E-3</v>
      </c>
      <c r="F1379" s="238">
        <v>4.7399999999999998E-2</v>
      </c>
      <c r="G1379" s="238">
        <v>2755</v>
      </c>
      <c r="H1379" s="231">
        <v>130.59</v>
      </c>
    </row>
    <row r="1380" spans="1:8" s="230" customFormat="1" ht="21.75" outlineLevel="1" x14ac:dyDescent="0.2">
      <c r="A1380" s="228" t="s">
        <v>963</v>
      </c>
      <c r="B1380" s="226" t="s">
        <v>686</v>
      </c>
      <c r="C1380" s="227" t="s">
        <v>524</v>
      </c>
      <c r="D1380" s="226" t="s">
        <v>501</v>
      </c>
      <c r="E1380" s="223">
        <v>5.1520000000000003E-3</v>
      </c>
      <c r="F1380" s="223">
        <v>8.0699999999999994E-2</v>
      </c>
      <c r="G1380" s="225">
        <v>8401</v>
      </c>
      <c r="H1380" s="222">
        <v>678</v>
      </c>
    </row>
    <row r="1381" spans="1:8" s="230" customFormat="1" outlineLevel="2" x14ac:dyDescent="0.2">
      <c r="A1381" s="237"/>
      <c r="B1381" s="236" t="s">
        <v>642</v>
      </c>
      <c r="C1381" s="235" t="s">
        <v>645</v>
      </c>
      <c r="D1381" s="234" t="s">
        <v>640</v>
      </c>
      <c r="E1381" s="238">
        <v>5.1520000000000003E-3</v>
      </c>
      <c r="F1381" s="238">
        <v>8.0699999999999994E-2</v>
      </c>
      <c r="G1381" s="238">
        <v>3936</v>
      </c>
      <c r="H1381" s="231">
        <v>317.64</v>
      </c>
    </row>
    <row r="1382" spans="1:8" s="230" customFormat="1" ht="21.75" outlineLevel="1" x14ac:dyDescent="0.2">
      <c r="A1382" s="228" t="s">
        <v>962</v>
      </c>
      <c r="B1382" s="226" t="s">
        <v>646</v>
      </c>
      <c r="C1382" s="227" t="s">
        <v>523</v>
      </c>
      <c r="D1382" s="226" t="s">
        <v>501</v>
      </c>
      <c r="E1382" s="223">
        <v>7.9520000000000007E-3</v>
      </c>
      <c r="F1382" s="223">
        <v>0.1245</v>
      </c>
      <c r="G1382" s="225">
        <v>5157</v>
      </c>
      <c r="H1382" s="222">
        <v>642</v>
      </c>
    </row>
    <row r="1383" spans="1:8" s="230" customFormat="1" outlineLevel="2" x14ac:dyDescent="0.2">
      <c r="A1383" s="237"/>
      <c r="B1383" s="236" t="s">
        <v>642</v>
      </c>
      <c r="C1383" s="235" t="s">
        <v>645</v>
      </c>
      <c r="D1383" s="234" t="s">
        <v>640</v>
      </c>
      <c r="E1383" s="238">
        <v>7.9520000000000007E-3</v>
      </c>
      <c r="F1383" s="238">
        <v>0.1245</v>
      </c>
      <c r="G1383" s="238">
        <v>2755</v>
      </c>
      <c r="H1383" s="231">
        <v>343</v>
      </c>
    </row>
    <row r="1384" spans="1:8" s="215" customFormat="1" x14ac:dyDescent="0.2">
      <c r="A1384" s="221"/>
      <c r="B1384" s="219"/>
      <c r="C1384" s="220" t="s">
        <v>639</v>
      </c>
      <c r="D1384" s="219"/>
      <c r="E1384" s="218"/>
      <c r="F1384" s="218"/>
      <c r="G1384" s="217">
        <v>2858.45</v>
      </c>
      <c r="H1384" s="216">
        <v>44763</v>
      </c>
    </row>
    <row r="1385" spans="1:8" s="2" customFormat="1" x14ac:dyDescent="0.2">
      <c r="A1385" s="228"/>
      <c r="B1385" s="226"/>
      <c r="C1385" s="227" t="s">
        <v>613</v>
      </c>
      <c r="D1385" s="226" t="s">
        <v>633</v>
      </c>
      <c r="E1385" s="225">
        <v>91</v>
      </c>
      <c r="F1385" s="224"/>
      <c r="G1385" s="223">
        <v>8594.41</v>
      </c>
      <c r="H1385" s="222">
        <v>134589</v>
      </c>
    </row>
    <row r="1386" spans="1:8" s="215" customFormat="1" x14ac:dyDescent="0.2">
      <c r="A1386" s="221"/>
      <c r="B1386" s="219"/>
      <c r="C1386" s="220" t="s">
        <v>632</v>
      </c>
      <c r="D1386" s="219"/>
      <c r="E1386" s="218"/>
      <c r="F1386" s="218"/>
      <c r="G1386" s="217">
        <v>20104.97</v>
      </c>
      <c r="H1386" s="216">
        <v>314844</v>
      </c>
    </row>
    <row r="1387" spans="1:8" s="1" customFormat="1" ht="22.5" x14ac:dyDescent="0.2">
      <c r="A1387" s="243" t="s">
        <v>368</v>
      </c>
      <c r="B1387" s="242" t="s">
        <v>710</v>
      </c>
      <c r="C1387" s="242" t="s">
        <v>500</v>
      </c>
      <c r="D1387" s="241" t="s">
        <v>681</v>
      </c>
      <c r="E1387" s="389">
        <v>15.8949</v>
      </c>
      <c r="F1387" s="390"/>
      <c r="G1387" s="250">
        <v>24137</v>
      </c>
      <c r="H1387" s="239">
        <v>383655</v>
      </c>
    </row>
    <row r="1388" spans="1:8" s="1" customFormat="1" ht="45" x14ac:dyDescent="0.2">
      <c r="A1388" s="243" t="s">
        <v>160</v>
      </c>
      <c r="B1388" s="242" t="s">
        <v>709</v>
      </c>
      <c r="C1388" s="242" t="s">
        <v>51</v>
      </c>
      <c r="D1388" s="241" t="s">
        <v>659</v>
      </c>
      <c r="E1388" s="389">
        <v>4.32</v>
      </c>
      <c r="F1388" s="390"/>
      <c r="G1388" s="240">
        <v>1181.01</v>
      </c>
      <c r="H1388" s="239">
        <v>5102</v>
      </c>
    </row>
    <row r="1389" spans="1:8" s="230" customFormat="1" ht="24" outlineLevel="1" x14ac:dyDescent="0.2">
      <c r="A1389" s="228" t="s">
        <v>961</v>
      </c>
      <c r="B1389" s="226" t="s">
        <v>701</v>
      </c>
      <c r="C1389" s="227" t="s">
        <v>700</v>
      </c>
      <c r="D1389" s="226" t="s">
        <v>466</v>
      </c>
      <c r="E1389" s="223">
        <v>0.47039999999999998</v>
      </c>
      <c r="F1389" s="223">
        <v>2.0320999999999998</v>
      </c>
      <c r="G1389" s="225">
        <v>2487</v>
      </c>
      <c r="H1389" s="222">
        <v>5054</v>
      </c>
    </row>
    <row r="1390" spans="1:8" s="230" customFormat="1" outlineLevel="1" x14ac:dyDescent="0.2">
      <c r="A1390" s="228" t="s">
        <v>960</v>
      </c>
      <c r="B1390" s="226" t="s">
        <v>654</v>
      </c>
      <c r="C1390" s="227" t="s">
        <v>653</v>
      </c>
      <c r="D1390" s="226" t="s">
        <v>640</v>
      </c>
      <c r="E1390" s="223">
        <v>1.5E-3</v>
      </c>
      <c r="F1390" s="223">
        <v>6.4999999999999997E-3</v>
      </c>
      <c r="G1390" s="223">
        <v>3395.06</v>
      </c>
      <c r="H1390" s="222">
        <v>22</v>
      </c>
    </row>
    <row r="1391" spans="1:8" s="215" customFormat="1" x14ac:dyDescent="0.2">
      <c r="A1391" s="221"/>
      <c r="B1391" s="219"/>
      <c r="C1391" s="220" t="s">
        <v>652</v>
      </c>
      <c r="D1391" s="219"/>
      <c r="E1391" s="218"/>
      <c r="F1391" s="218"/>
      <c r="G1391" s="217">
        <v>1174.95</v>
      </c>
      <c r="H1391" s="216">
        <v>5076</v>
      </c>
    </row>
    <row r="1392" spans="1:8" s="230" customFormat="1" ht="21.75" outlineLevel="1" x14ac:dyDescent="0.2">
      <c r="A1392" s="228" t="s">
        <v>959</v>
      </c>
      <c r="B1392" s="226" t="s">
        <v>686</v>
      </c>
      <c r="C1392" s="227" t="s">
        <v>524</v>
      </c>
      <c r="D1392" s="226" t="s">
        <v>501</v>
      </c>
      <c r="E1392" s="223">
        <v>8.9599999999999999E-4</v>
      </c>
      <c r="F1392" s="223">
        <v>3.8999999999999998E-3</v>
      </c>
      <c r="G1392" s="225">
        <v>8401</v>
      </c>
      <c r="H1392" s="222">
        <v>33</v>
      </c>
    </row>
    <row r="1393" spans="1:8" s="230" customFormat="1" outlineLevel="2" x14ac:dyDescent="0.2">
      <c r="A1393" s="237"/>
      <c r="B1393" s="236" t="s">
        <v>642</v>
      </c>
      <c r="C1393" s="235" t="s">
        <v>645</v>
      </c>
      <c r="D1393" s="234" t="s">
        <v>640</v>
      </c>
      <c r="E1393" s="238">
        <v>8.9599999999999999E-4</v>
      </c>
      <c r="F1393" s="238">
        <v>3.8999999999999998E-3</v>
      </c>
      <c r="G1393" s="238">
        <v>3936</v>
      </c>
      <c r="H1393" s="231">
        <v>15.35</v>
      </c>
    </row>
    <row r="1394" spans="1:8" s="230" customFormat="1" ht="21.75" outlineLevel="1" x14ac:dyDescent="0.2">
      <c r="A1394" s="228" t="s">
        <v>958</v>
      </c>
      <c r="B1394" s="226" t="s">
        <v>684</v>
      </c>
      <c r="C1394" s="227" t="s">
        <v>510</v>
      </c>
      <c r="D1394" s="226" t="s">
        <v>501</v>
      </c>
      <c r="E1394" s="223">
        <v>2.7328000000000002E-2</v>
      </c>
      <c r="F1394" s="223">
        <v>0.1181</v>
      </c>
      <c r="G1394" s="225">
        <v>26</v>
      </c>
      <c r="H1394" s="222">
        <v>3</v>
      </c>
    </row>
    <row r="1395" spans="1:8" s="230" customFormat="1" outlineLevel="2" x14ac:dyDescent="0.2">
      <c r="A1395" s="237"/>
      <c r="B1395" s="236" t="s">
        <v>642</v>
      </c>
      <c r="C1395" s="235" t="s">
        <v>641</v>
      </c>
      <c r="D1395" s="234" t="s">
        <v>640</v>
      </c>
      <c r="E1395" s="233" t="s">
        <v>223</v>
      </c>
      <c r="F1395" s="233" t="s">
        <v>223</v>
      </c>
      <c r="G1395" s="232" t="s">
        <v>223</v>
      </c>
      <c r="H1395" s="231" t="s">
        <v>223</v>
      </c>
    </row>
    <row r="1396" spans="1:8" s="230" customFormat="1" ht="21.75" outlineLevel="1" x14ac:dyDescent="0.2">
      <c r="A1396" s="228" t="s">
        <v>957</v>
      </c>
      <c r="B1396" s="226" t="s">
        <v>646</v>
      </c>
      <c r="C1396" s="227" t="s">
        <v>523</v>
      </c>
      <c r="D1396" s="226" t="s">
        <v>501</v>
      </c>
      <c r="E1396" s="223">
        <v>5.5999999999999995E-4</v>
      </c>
      <c r="F1396" s="223">
        <v>2.3999999999999998E-3</v>
      </c>
      <c r="G1396" s="225">
        <v>5157</v>
      </c>
      <c r="H1396" s="222">
        <v>12</v>
      </c>
    </row>
    <row r="1397" spans="1:8" s="230" customFormat="1" outlineLevel="2" x14ac:dyDescent="0.2">
      <c r="A1397" s="237"/>
      <c r="B1397" s="236" t="s">
        <v>642</v>
      </c>
      <c r="C1397" s="235" t="s">
        <v>645</v>
      </c>
      <c r="D1397" s="234" t="s">
        <v>640</v>
      </c>
      <c r="E1397" s="238">
        <v>5.5999999999999995E-4</v>
      </c>
      <c r="F1397" s="238">
        <v>2.3999999999999998E-3</v>
      </c>
      <c r="G1397" s="238">
        <v>2755</v>
      </c>
      <c r="H1397" s="231">
        <v>6.61</v>
      </c>
    </row>
    <row r="1398" spans="1:8" s="215" customFormat="1" x14ac:dyDescent="0.2">
      <c r="A1398" s="221"/>
      <c r="B1398" s="219"/>
      <c r="C1398" s="220" t="s">
        <v>639</v>
      </c>
      <c r="D1398" s="219"/>
      <c r="E1398" s="218"/>
      <c r="F1398" s="218"/>
      <c r="G1398" s="217">
        <v>11.13</v>
      </c>
      <c r="H1398" s="216">
        <v>48</v>
      </c>
    </row>
    <row r="1399" spans="1:8" s="2" customFormat="1" x14ac:dyDescent="0.2">
      <c r="A1399" s="228"/>
      <c r="B1399" s="226"/>
      <c r="C1399" s="227" t="s">
        <v>613</v>
      </c>
      <c r="D1399" s="226" t="s">
        <v>633</v>
      </c>
      <c r="E1399" s="225">
        <v>91</v>
      </c>
      <c r="F1399" s="224"/>
      <c r="G1399" s="223">
        <v>1069.2</v>
      </c>
      <c r="H1399" s="222">
        <v>4619</v>
      </c>
    </row>
    <row r="1400" spans="1:8" s="215" customFormat="1" x14ac:dyDescent="0.2">
      <c r="A1400" s="221"/>
      <c r="B1400" s="219"/>
      <c r="C1400" s="220" t="s">
        <v>632</v>
      </c>
      <c r="D1400" s="219"/>
      <c r="E1400" s="218"/>
      <c r="F1400" s="218"/>
      <c r="G1400" s="217">
        <v>2250.21</v>
      </c>
      <c r="H1400" s="216">
        <v>9721</v>
      </c>
    </row>
    <row r="1401" spans="1:8" s="1" customFormat="1" ht="22.5" x14ac:dyDescent="0.2">
      <c r="A1401" s="243" t="s">
        <v>369</v>
      </c>
      <c r="B1401" s="242" t="s">
        <v>695</v>
      </c>
      <c r="C1401" s="242" t="s">
        <v>492</v>
      </c>
      <c r="D1401" s="241" t="s">
        <v>681</v>
      </c>
      <c r="E1401" s="389">
        <v>8.8127999999999998E-2</v>
      </c>
      <c r="F1401" s="390"/>
      <c r="G1401" s="250">
        <v>26140</v>
      </c>
      <c r="H1401" s="239">
        <v>2304</v>
      </c>
    </row>
    <row r="1402" spans="1:8" s="1" customFormat="1" ht="54.75" x14ac:dyDescent="0.2">
      <c r="A1402" s="243" t="s">
        <v>161</v>
      </c>
      <c r="B1402" s="242" t="s">
        <v>703</v>
      </c>
      <c r="C1402" s="242" t="s">
        <v>54</v>
      </c>
      <c r="D1402" s="241" t="s">
        <v>659</v>
      </c>
      <c r="E1402" s="389">
        <v>4.32</v>
      </c>
      <c r="F1402" s="390"/>
      <c r="G1402" s="240">
        <v>1018.13</v>
      </c>
      <c r="H1402" s="239">
        <v>4398</v>
      </c>
    </row>
    <row r="1403" spans="1:8" s="230" customFormat="1" ht="24" outlineLevel="1" x14ac:dyDescent="0.2">
      <c r="A1403" s="228" t="s">
        <v>956</v>
      </c>
      <c r="B1403" s="226" t="s">
        <v>701</v>
      </c>
      <c r="C1403" s="227" t="s">
        <v>700</v>
      </c>
      <c r="D1403" s="226" t="s">
        <v>466</v>
      </c>
      <c r="E1403" s="223">
        <v>0.4032</v>
      </c>
      <c r="F1403" s="223">
        <v>1.7418</v>
      </c>
      <c r="G1403" s="225">
        <v>2487</v>
      </c>
      <c r="H1403" s="222">
        <v>4332</v>
      </c>
    </row>
    <row r="1404" spans="1:8" s="230" customFormat="1" outlineLevel="1" x14ac:dyDescent="0.2">
      <c r="A1404" s="228" t="s">
        <v>955</v>
      </c>
      <c r="B1404" s="226" t="s">
        <v>654</v>
      </c>
      <c r="C1404" s="227" t="s">
        <v>653</v>
      </c>
      <c r="D1404" s="226" t="s">
        <v>640</v>
      </c>
      <c r="E1404" s="223">
        <v>2E-3</v>
      </c>
      <c r="F1404" s="223">
        <v>8.6E-3</v>
      </c>
      <c r="G1404" s="223">
        <v>3587.96</v>
      </c>
      <c r="H1404" s="222">
        <v>31</v>
      </c>
    </row>
    <row r="1405" spans="1:8" s="215" customFormat="1" x14ac:dyDescent="0.2">
      <c r="A1405" s="221"/>
      <c r="B1405" s="219"/>
      <c r="C1405" s="220" t="s">
        <v>652</v>
      </c>
      <c r="D1405" s="219"/>
      <c r="E1405" s="218"/>
      <c r="F1405" s="218"/>
      <c r="G1405" s="217">
        <v>1009.9</v>
      </c>
      <c r="H1405" s="216">
        <v>4363</v>
      </c>
    </row>
    <row r="1406" spans="1:8" s="230" customFormat="1" ht="21.75" outlineLevel="1" x14ac:dyDescent="0.2">
      <c r="A1406" s="228" t="s">
        <v>954</v>
      </c>
      <c r="B1406" s="226" t="s">
        <v>686</v>
      </c>
      <c r="C1406" s="227" t="s">
        <v>524</v>
      </c>
      <c r="D1406" s="226" t="s">
        <v>501</v>
      </c>
      <c r="E1406" s="223">
        <v>1.3439999999999999E-3</v>
      </c>
      <c r="F1406" s="223">
        <v>5.7999999999999996E-3</v>
      </c>
      <c r="G1406" s="225">
        <v>8401</v>
      </c>
      <c r="H1406" s="222">
        <v>49</v>
      </c>
    </row>
    <row r="1407" spans="1:8" s="230" customFormat="1" outlineLevel="2" x14ac:dyDescent="0.2">
      <c r="A1407" s="237"/>
      <c r="B1407" s="236" t="s">
        <v>642</v>
      </c>
      <c r="C1407" s="235" t="s">
        <v>645</v>
      </c>
      <c r="D1407" s="234" t="s">
        <v>640</v>
      </c>
      <c r="E1407" s="238">
        <v>1.3439999999999999E-3</v>
      </c>
      <c r="F1407" s="238">
        <v>5.7999999999999996E-3</v>
      </c>
      <c r="G1407" s="238">
        <v>3936</v>
      </c>
      <c r="H1407" s="231">
        <v>22.83</v>
      </c>
    </row>
    <row r="1408" spans="1:8" s="230" customFormat="1" ht="21.75" outlineLevel="1" x14ac:dyDescent="0.2">
      <c r="A1408" s="228" t="s">
        <v>953</v>
      </c>
      <c r="B1408" s="226" t="s">
        <v>684</v>
      </c>
      <c r="C1408" s="227" t="s">
        <v>510</v>
      </c>
      <c r="D1408" s="226" t="s">
        <v>501</v>
      </c>
      <c r="E1408" s="223">
        <v>2.3519999999999999E-2</v>
      </c>
      <c r="F1408" s="223">
        <v>0.1016</v>
      </c>
      <c r="G1408" s="225">
        <v>26</v>
      </c>
      <c r="H1408" s="222">
        <v>3</v>
      </c>
    </row>
    <row r="1409" spans="1:8" s="230" customFormat="1" outlineLevel="2" x14ac:dyDescent="0.2">
      <c r="A1409" s="237"/>
      <c r="B1409" s="236" t="s">
        <v>642</v>
      </c>
      <c r="C1409" s="235" t="s">
        <v>641</v>
      </c>
      <c r="D1409" s="234" t="s">
        <v>640</v>
      </c>
      <c r="E1409" s="233" t="s">
        <v>223</v>
      </c>
      <c r="F1409" s="233" t="s">
        <v>223</v>
      </c>
      <c r="G1409" s="232" t="s">
        <v>223</v>
      </c>
      <c r="H1409" s="231" t="s">
        <v>223</v>
      </c>
    </row>
    <row r="1410" spans="1:8" s="230" customFormat="1" ht="21.75" outlineLevel="1" x14ac:dyDescent="0.2">
      <c r="A1410" s="228" t="s">
        <v>952</v>
      </c>
      <c r="B1410" s="226" t="s">
        <v>646</v>
      </c>
      <c r="C1410" s="227" t="s">
        <v>523</v>
      </c>
      <c r="D1410" s="226" t="s">
        <v>501</v>
      </c>
      <c r="E1410" s="223">
        <v>6.7199999999999996E-4</v>
      </c>
      <c r="F1410" s="223">
        <v>2.8999999999999998E-3</v>
      </c>
      <c r="G1410" s="225">
        <v>5157</v>
      </c>
      <c r="H1410" s="222">
        <v>15</v>
      </c>
    </row>
    <row r="1411" spans="1:8" s="230" customFormat="1" outlineLevel="2" x14ac:dyDescent="0.2">
      <c r="A1411" s="237"/>
      <c r="B1411" s="236" t="s">
        <v>642</v>
      </c>
      <c r="C1411" s="235" t="s">
        <v>645</v>
      </c>
      <c r="D1411" s="234" t="s">
        <v>640</v>
      </c>
      <c r="E1411" s="238">
        <v>6.7199999999999996E-4</v>
      </c>
      <c r="F1411" s="238">
        <v>2.8999999999999998E-3</v>
      </c>
      <c r="G1411" s="238">
        <v>2755</v>
      </c>
      <c r="H1411" s="231">
        <v>7.99</v>
      </c>
    </row>
    <row r="1412" spans="1:8" s="215" customFormat="1" x14ac:dyDescent="0.2">
      <c r="A1412" s="221"/>
      <c r="B1412" s="219"/>
      <c r="C1412" s="220" t="s">
        <v>639</v>
      </c>
      <c r="D1412" s="219"/>
      <c r="E1412" s="218"/>
      <c r="F1412" s="218"/>
      <c r="G1412" s="217">
        <v>15.37</v>
      </c>
      <c r="H1412" s="216">
        <v>67</v>
      </c>
    </row>
    <row r="1413" spans="1:8" s="2" customFormat="1" x14ac:dyDescent="0.2">
      <c r="A1413" s="228"/>
      <c r="B1413" s="226"/>
      <c r="C1413" s="227" t="s">
        <v>613</v>
      </c>
      <c r="D1413" s="226" t="s">
        <v>633</v>
      </c>
      <c r="E1413" s="225">
        <v>91</v>
      </c>
      <c r="F1413" s="224"/>
      <c r="G1413" s="223">
        <v>919.01</v>
      </c>
      <c r="H1413" s="222">
        <v>3970</v>
      </c>
    </row>
    <row r="1414" spans="1:8" s="215" customFormat="1" x14ac:dyDescent="0.2">
      <c r="A1414" s="221"/>
      <c r="B1414" s="219"/>
      <c r="C1414" s="220" t="s">
        <v>632</v>
      </c>
      <c r="D1414" s="219"/>
      <c r="E1414" s="218"/>
      <c r="F1414" s="218"/>
      <c r="G1414" s="217">
        <v>1937.14</v>
      </c>
      <c r="H1414" s="216">
        <v>8368</v>
      </c>
    </row>
    <row r="1415" spans="1:8" s="1" customFormat="1" ht="22.5" x14ac:dyDescent="0.2">
      <c r="A1415" s="243" t="s">
        <v>370</v>
      </c>
      <c r="B1415" s="242" t="s">
        <v>695</v>
      </c>
      <c r="C1415" s="242" t="s">
        <v>492</v>
      </c>
      <c r="D1415" s="241" t="s">
        <v>681</v>
      </c>
      <c r="E1415" s="389">
        <v>0.132192</v>
      </c>
      <c r="F1415" s="390"/>
      <c r="G1415" s="250">
        <v>26140</v>
      </c>
      <c r="H1415" s="239">
        <v>3455</v>
      </c>
    </row>
    <row r="1416" spans="1:8" s="1" customFormat="1" ht="64.5" x14ac:dyDescent="0.2">
      <c r="A1416" s="243" t="s">
        <v>162</v>
      </c>
      <c r="B1416" s="242" t="s">
        <v>694</v>
      </c>
      <c r="C1416" s="242" t="s">
        <v>57</v>
      </c>
      <c r="D1416" s="241" t="s">
        <v>681</v>
      </c>
      <c r="E1416" s="389">
        <v>2.82</v>
      </c>
      <c r="F1416" s="390"/>
      <c r="G1416" s="240">
        <v>77650.13</v>
      </c>
      <c r="H1416" s="239">
        <v>218973</v>
      </c>
    </row>
    <row r="1417" spans="1:8" s="230" customFormat="1" ht="36" outlineLevel="1" x14ac:dyDescent="0.2">
      <c r="A1417" s="249" t="s">
        <v>951</v>
      </c>
      <c r="B1417" s="247" t="s">
        <v>692</v>
      </c>
      <c r="C1417" s="248" t="s">
        <v>691</v>
      </c>
      <c r="D1417" s="247" t="s">
        <v>466</v>
      </c>
      <c r="E1417" s="246">
        <v>29.68</v>
      </c>
      <c r="F1417" s="246">
        <v>83.697599999999994</v>
      </c>
      <c r="G1417" s="245">
        <v>2532</v>
      </c>
      <c r="H1417" s="244">
        <v>211922</v>
      </c>
    </row>
    <row r="1418" spans="1:8" s="230" customFormat="1" outlineLevel="1" x14ac:dyDescent="0.2">
      <c r="A1418" s="228" t="s">
        <v>950</v>
      </c>
      <c r="B1418" s="226" t="s">
        <v>654</v>
      </c>
      <c r="C1418" s="227" t="s">
        <v>653</v>
      </c>
      <c r="D1418" s="226" t="s">
        <v>640</v>
      </c>
      <c r="E1418" s="223">
        <v>0.36959999999999998</v>
      </c>
      <c r="F1418" s="223">
        <v>1.0423</v>
      </c>
      <c r="G1418" s="223">
        <v>3219.89</v>
      </c>
      <c r="H1418" s="222">
        <v>3356</v>
      </c>
    </row>
    <row r="1419" spans="1:8" s="215" customFormat="1" x14ac:dyDescent="0.2">
      <c r="A1419" s="221"/>
      <c r="B1419" s="219"/>
      <c r="C1419" s="220" t="s">
        <v>652</v>
      </c>
      <c r="D1419" s="219"/>
      <c r="E1419" s="218"/>
      <c r="F1419" s="218"/>
      <c r="G1419" s="217">
        <v>76339.960000000006</v>
      </c>
      <c r="H1419" s="216">
        <v>215278</v>
      </c>
    </row>
    <row r="1420" spans="1:8" s="230" customFormat="1" ht="24" outlineLevel="1" x14ac:dyDescent="0.2">
      <c r="A1420" s="249" t="s">
        <v>949</v>
      </c>
      <c r="B1420" s="247" t="s">
        <v>688</v>
      </c>
      <c r="C1420" s="248" t="s">
        <v>514</v>
      </c>
      <c r="D1420" s="247" t="s">
        <v>501</v>
      </c>
      <c r="E1420" s="246">
        <v>2.33</v>
      </c>
      <c r="F1420" s="246">
        <v>6.5694999999999997</v>
      </c>
      <c r="G1420" s="245">
        <v>48</v>
      </c>
      <c r="H1420" s="244">
        <v>315</v>
      </c>
    </row>
    <row r="1421" spans="1:8" s="230" customFormat="1" outlineLevel="2" x14ac:dyDescent="0.2">
      <c r="A1421" s="237"/>
      <c r="B1421" s="236" t="s">
        <v>642</v>
      </c>
      <c r="C1421" s="235" t="s">
        <v>641</v>
      </c>
      <c r="D1421" s="234" t="s">
        <v>640</v>
      </c>
      <c r="E1421" s="233" t="s">
        <v>223</v>
      </c>
      <c r="F1421" s="233" t="s">
        <v>223</v>
      </c>
      <c r="G1421" s="232" t="s">
        <v>223</v>
      </c>
      <c r="H1421" s="231" t="s">
        <v>223</v>
      </c>
    </row>
    <row r="1422" spans="1:8" s="230" customFormat="1" ht="21.75" outlineLevel="1" x14ac:dyDescent="0.2">
      <c r="A1422" s="228" t="s">
        <v>948</v>
      </c>
      <c r="B1422" s="226" t="s">
        <v>686</v>
      </c>
      <c r="C1422" s="227" t="s">
        <v>524</v>
      </c>
      <c r="D1422" s="226" t="s">
        <v>501</v>
      </c>
      <c r="E1422" s="223">
        <v>0.14560000000000001</v>
      </c>
      <c r="F1422" s="223">
        <v>0.41060000000000002</v>
      </c>
      <c r="G1422" s="225">
        <v>8401</v>
      </c>
      <c r="H1422" s="222">
        <v>3449</v>
      </c>
    </row>
    <row r="1423" spans="1:8" s="230" customFormat="1" outlineLevel="2" x14ac:dyDescent="0.2">
      <c r="A1423" s="237"/>
      <c r="B1423" s="236" t="s">
        <v>642</v>
      </c>
      <c r="C1423" s="235" t="s">
        <v>645</v>
      </c>
      <c r="D1423" s="234" t="s">
        <v>640</v>
      </c>
      <c r="E1423" s="238">
        <v>0.14560000000000001</v>
      </c>
      <c r="F1423" s="238">
        <v>0.41060000000000002</v>
      </c>
      <c r="G1423" s="238">
        <v>3936</v>
      </c>
      <c r="H1423" s="231">
        <v>1616.12</v>
      </c>
    </row>
    <row r="1424" spans="1:8" s="230" customFormat="1" ht="21.75" outlineLevel="1" x14ac:dyDescent="0.2">
      <c r="A1424" s="228" t="s">
        <v>947</v>
      </c>
      <c r="B1424" s="226" t="s">
        <v>684</v>
      </c>
      <c r="C1424" s="227" t="s">
        <v>510</v>
      </c>
      <c r="D1424" s="226" t="s">
        <v>501</v>
      </c>
      <c r="E1424" s="223">
        <v>0.39200000000000002</v>
      </c>
      <c r="F1424" s="223">
        <v>1.1053999999999999</v>
      </c>
      <c r="G1424" s="225">
        <v>26</v>
      </c>
      <c r="H1424" s="222">
        <v>29</v>
      </c>
    </row>
    <row r="1425" spans="1:8" s="230" customFormat="1" outlineLevel="2" x14ac:dyDescent="0.2">
      <c r="A1425" s="237"/>
      <c r="B1425" s="236" t="s">
        <v>642</v>
      </c>
      <c r="C1425" s="235" t="s">
        <v>641</v>
      </c>
      <c r="D1425" s="234" t="s">
        <v>640</v>
      </c>
      <c r="E1425" s="233" t="s">
        <v>223</v>
      </c>
      <c r="F1425" s="233" t="s">
        <v>223</v>
      </c>
      <c r="G1425" s="232" t="s">
        <v>223</v>
      </c>
      <c r="H1425" s="231" t="s">
        <v>223</v>
      </c>
    </row>
    <row r="1426" spans="1:8" s="230" customFormat="1" ht="21.75" outlineLevel="1" x14ac:dyDescent="0.2">
      <c r="A1426" s="228" t="s">
        <v>946</v>
      </c>
      <c r="B1426" s="226" t="s">
        <v>646</v>
      </c>
      <c r="C1426" s="227" t="s">
        <v>523</v>
      </c>
      <c r="D1426" s="226" t="s">
        <v>501</v>
      </c>
      <c r="E1426" s="223">
        <v>0.224</v>
      </c>
      <c r="F1426" s="223">
        <v>0.63170000000000004</v>
      </c>
      <c r="G1426" s="225">
        <v>5157</v>
      </c>
      <c r="H1426" s="222">
        <v>3258</v>
      </c>
    </row>
    <row r="1427" spans="1:8" s="230" customFormat="1" outlineLevel="2" x14ac:dyDescent="0.2">
      <c r="A1427" s="237"/>
      <c r="B1427" s="236" t="s">
        <v>642</v>
      </c>
      <c r="C1427" s="235" t="s">
        <v>645</v>
      </c>
      <c r="D1427" s="234" t="s">
        <v>640</v>
      </c>
      <c r="E1427" s="238">
        <v>0.224</v>
      </c>
      <c r="F1427" s="238">
        <v>0.63170000000000004</v>
      </c>
      <c r="G1427" s="238">
        <v>2755</v>
      </c>
      <c r="H1427" s="231">
        <v>1740.33</v>
      </c>
    </row>
    <row r="1428" spans="1:8" s="215" customFormat="1" x14ac:dyDescent="0.2">
      <c r="A1428" s="221"/>
      <c r="B1428" s="219"/>
      <c r="C1428" s="220" t="s">
        <v>639</v>
      </c>
      <c r="D1428" s="219"/>
      <c r="E1428" s="218"/>
      <c r="F1428" s="218"/>
      <c r="G1428" s="217">
        <v>2500.37</v>
      </c>
      <c r="H1428" s="216">
        <v>7051</v>
      </c>
    </row>
    <row r="1429" spans="1:8" s="2" customFormat="1" x14ac:dyDescent="0.2">
      <c r="A1429" s="228"/>
      <c r="B1429" s="226"/>
      <c r="C1429" s="227" t="s">
        <v>613</v>
      </c>
      <c r="D1429" s="226" t="s">
        <v>633</v>
      </c>
      <c r="E1429" s="225">
        <v>84</v>
      </c>
      <c r="F1429" s="224"/>
      <c r="G1429" s="223">
        <v>64125.57</v>
      </c>
      <c r="H1429" s="222">
        <v>180834</v>
      </c>
    </row>
    <row r="1430" spans="1:8" s="215" customFormat="1" x14ac:dyDescent="0.2">
      <c r="A1430" s="221"/>
      <c r="B1430" s="219"/>
      <c r="C1430" s="220" t="s">
        <v>632</v>
      </c>
      <c r="D1430" s="219"/>
      <c r="E1430" s="218"/>
      <c r="F1430" s="218"/>
      <c r="G1430" s="217">
        <v>141775.70000000001</v>
      </c>
      <c r="H1430" s="216">
        <v>399807</v>
      </c>
    </row>
    <row r="1431" spans="1:8" s="1" customFormat="1" ht="22.5" x14ac:dyDescent="0.2">
      <c r="A1431" s="243" t="s">
        <v>371</v>
      </c>
      <c r="B1431" s="242" t="s">
        <v>682</v>
      </c>
      <c r="C1431" s="242" t="s">
        <v>497</v>
      </c>
      <c r="D1431" s="241" t="s">
        <v>681</v>
      </c>
      <c r="E1431" s="389">
        <v>2.8622999999999998</v>
      </c>
      <c r="F1431" s="390"/>
      <c r="G1431" s="250">
        <v>24913</v>
      </c>
      <c r="H1431" s="239">
        <v>71308</v>
      </c>
    </row>
    <row r="1432" spans="1:8" s="3" customFormat="1" ht="12.75" customHeight="1" x14ac:dyDescent="0.2">
      <c r="A1432" s="252"/>
      <c r="B1432" s="251"/>
      <c r="C1432" s="251"/>
      <c r="D1432" s="251"/>
      <c r="E1432" s="397" t="s">
        <v>372</v>
      </c>
      <c r="F1432" s="397"/>
      <c r="G1432" s="397"/>
      <c r="H1432" s="398"/>
    </row>
    <row r="1433" spans="1:8" s="1" customFormat="1" ht="45" x14ac:dyDescent="0.2">
      <c r="A1433" s="243" t="s">
        <v>163</v>
      </c>
      <c r="B1433" s="242" t="s">
        <v>807</v>
      </c>
      <c r="C1433" s="242" t="s">
        <v>33</v>
      </c>
      <c r="D1433" s="241" t="s">
        <v>806</v>
      </c>
      <c r="E1433" s="389">
        <v>2.3519999999999999</v>
      </c>
      <c r="F1433" s="390"/>
      <c r="G1433" s="240">
        <v>5520.81</v>
      </c>
      <c r="H1433" s="239">
        <v>12985</v>
      </c>
    </row>
    <row r="1434" spans="1:8" s="230" customFormat="1" ht="24" outlineLevel="1" x14ac:dyDescent="0.2">
      <c r="A1434" s="228" t="s">
        <v>945</v>
      </c>
      <c r="B1434" s="226" t="s">
        <v>804</v>
      </c>
      <c r="C1434" s="227" t="s">
        <v>803</v>
      </c>
      <c r="D1434" s="226" t="s">
        <v>466</v>
      </c>
      <c r="E1434" s="223">
        <v>0.95199999999999996</v>
      </c>
      <c r="F1434" s="223">
        <v>2.2391000000000001</v>
      </c>
      <c r="G1434" s="225">
        <v>2116</v>
      </c>
      <c r="H1434" s="222">
        <v>4738</v>
      </c>
    </row>
    <row r="1435" spans="1:8" s="230" customFormat="1" outlineLevel="1" x14ac:dyDescent="0.2">
      <c r="A1435" s="228" t="s">
        <v>944</v>
      </c>
      <c r="B1435" s="226" t="s">
        <v>654</v>
      </c>
      <c r="C1435" s="227" t="s">
        <v>653</v>
      </c>
      <c r="D1435" s="226" t="s">
        <v>640</v>
      </c>
      <c r="E1435" s="223">
        <v>0.6048</v>
      </c>
      <c r="F1435" s="223">
        <v>1.4225000000000001</v>
      </c>
      <c r="G1435" s="223">
        <v>2834.47</v>
      </c>
      <c r="H1435" s="222">
        <v>4032</v>
      </c>
    </row>
    <row r="1436" spans="1:8" s="215" customFormat="1" x14ac:dyDescent="0.2">
      <c r="A1436" s="221"/>
      <c r="B1436" s="219"/>
      <c r="C1436" s="220" t="s">
        <v>652</v>
      </c>
      <c r="D1436" s="219"/>
      <c r="E1436" s="218"/>
      <c r="F1436" s="218"/>
      <c r="G1436" s="217">
        <v>3728.86</v>
      </c>
      <c r="H1436" s="216">
        <v>8770</v>
      </c>
    </row>
    <row r="1437" spans="1:8" s="230" customFormat="1" ht="25.5" outlineLevel="1" x14ac:dyDescent="0.2">
      <c r="A1437" s="228" t="s">
        <v>943</v>
      </c>
      <c r="B1437" s="226" t="s">
        <v>800</v>
      </c>
      <c r="C1437" s="227" t="s">
        <v>799</v>
      </c>
      <c r="D1437" s="226" t="s">
        <v>501</v>
      </c>
      <c r="E1437" s="223">
        <v>0.51519999999999999</v>
      </c>
      <c r="F1437" s="223">
        <v>1.2118</v>
      </c>
      <c r="G1437" s="225">
        <v>5283</v>
      </c>
      <c r="H1437" s="222">
        <v>6402</v>
      </c>
    </row>
    <row r="1438" spans="1:8" s="230" customFormat="1" outlineLevel="2" x14ac:dyDescent="0.2">
      <c r="A1438" s="237"/>
      <c r="B1438" s="236" t="s">
        <v>642</v>
      </c>
      <c r="C1438" s="235" t="s">
        <v>645</v>
      </c>
      <c r="D1438" s="234" t="s">
        <v>640</v>
      </c>
      <c r="E1438" s="238">
        <v>0.51519999999999999</v>
      </c>
      <c r="F1438" s="238">
        <v>1.2118</v>
      </c>
      <c r="G1438" s="238">
        <v>2755</v>
      </c>
      <c r="H1438" s="231">
        <v>3338.51</v>
      </c>
    </row>
    <row r="1439" spans="1:8" s="230" customFormat="1" ht="24" outlineLevel="1" x14ac:dyDescent="0.2">
      <c r="A1439" s="249" t="s">
        <v>942</v>
      </c>
      <c r="B1439" s="247" t="s">
        <v>797</v>
      </c>
      <c r="C1439" s="248" t="s">
        <v>516</v>
      </c>
      <c r="D1439" s="247" t="s">
        <v>501</v>
      </c>
      <c r="E1439" s="246">
        <v>1.03</v>
      </c>
      <c r="F1439" s="246">
        <v>2.4235000000000002</v>
      </c>
      <c r="G1439" s="245">
        <v>17</v>
      </c>
      <c r="H1439" s="244">
        <v>41</v>
      </c>
    </row>
    <row r="1440" spans="1:8" s="230" customFormat="1" outlineLevel="2" x14ac:dyDescent="0.2">
      <c r="A1440" s="237"/>
      <c r="B1440" s="236" t="s">
        <v>642</v>
      </c>
      <c r="C1440" s="235" t="s">
        <v>641</v>
      </c>
      <c r="D1440" s="234" t="s">
        <v>640</v>
      </c>
      <c r="E1440" s="233" t="s">
        <v>223</v>
      </c>
      <c r="F1440" s="233" t="s">
        <v>223</v>
      </c>
      <c r="G1440" s="232" t="s">
        <v>223</v>
      </c>
      <c r="H1440" s="231" t="s">
        <v>223</v>
      </c>
    </row>
    <row r="1441" spans="1:8" s="230" customFormat="1" ht="24" outlineLevel="1" x14ac:dyDescent="0.2">
      <c r="A1441" s="228" t="s">
        <v>941</v>
      </c>
      <c r="B1441" s="226" t="s">
        <v>795</v>
      </c>
      <c r="C1441" s="227" t="s">
        <v>522</v>
      </c>
      <c r="D1441" s="226" t="s">
        <v>501</v>
      </c>
      <c r="E1441" s="223">
        <v>8.9599999999999999E-2</v>
      </c>
      <c r="F1441" s="223">
        <v>0.2107</v>
      </c>
      <c r="G1441" s="225">
        <v>8561</v>
      </c>
      <c r="H1441" s="222">
        <v>1804</v>
      </c>
    </row>
    <row r="1442" spans="1:8" s="230" customFormat="1" outlineLevel="2" x14ac:dyDescent="0.2">
      <c r="A1442" s="237"/>
      <c r="B1442" s="236" t="s">
        <v>642</v>
      </c>
      <c r="C1442" s="235" t="s">
        <v>645</v>
      </c>
      <c r="D1442" s="234" t="s">
        <v>640</v>
      </c>
      <c r="E1442" s="238">
        <v>8.9599999999999999E-2</v>
      </c>
      <c r="F1442" s="238">
        <v>0.2107</v>
      </c>
      <c r="G1442" s="238">
        <v>3293</v>
      </c>
      <c r="H1442" s="231">
        <v>693.84</v>
      </c>
    </row>
    <row r="1443" spans="1:8" s="215" customFormat="1" x14ac:dyDescent="0.2">
      <c r="A1443" s="221"/>
      <c r="B1443" s="219"/>
      <c r="C1443" s="220" t="s">
        <v>639</v>
      </c>
      <c r="D1443" s="219"/>
      <c r="E1443" s="218"/>
      <c r="F1443" s="218"/>
      <c r="G1443" s="217">
        <v>3506.38</v>
      </c>
      <c r="H1443" s="216">
        <v>8247</v>
      </c>
    </row>
    <row r="1444" spans="1:8" s="230" customFormat="1" ht="24" outlineLevel="1" x14ac:dyDescent="0.2">
      <c r="A1444" s="249" t="s">
        <v>940</v>
      </c>
      <c r="B1444" s="247" t="s">
        <v>793</v>
      </c>
      <c r="C1444" s="248" t="s">
        <v>495</v>
      </c>
      <c r="D1444" s="247" t="s">
        <v>790</v>
      </c>
      <c r="E1444" s="246">
        <v>1.1499999999999999</v>
      </c>
      <c r="F1444" s="246">
        <v>2.7048000000000001</v>
      </c>
      <c r="G1444" s="245">
        <v>4760</v>
      </c>
      <c r="H1444" s="244">
        <v>12875</v>
      </c>
    </row>
    <row r="1445" spans="1:8" s="230" customFormat="1" ht="21.75" outlineLevel="1" x14ac:dyDescent="0.2">
      <c r="A1445" s="228" t="s">
        <v>939</v>
      </c>
      <c r="B1445" s="226" t="s">
        <v>791</v>
      </c>
      <c r="C1445" s="227" t="s">
        <v>484</v>
      </c>
      <c r="D1445" s="226" t="s">
        <v>790</v>
      </c>
      <c r="E1445" s="223">
        <v>0.15</v>
      </c>
      <c r="F1445" s="223">
        <v>0.3528</v>
      </c>
      <c r="G1445" s="225">
        <v>37</v>
      </c>
      <c r="H1445" s="222">
        <v>13</v>
      </c>
    </row>
    <row r="1446" spans="1:8" s="215" customFormat="1" x14ac:dyDescent="0.2">
      <c r="A1446" s="221"/>
      <c r="B1446" s="219"/>
      <c r="C1446" s="220" t="s">
        <v>634</v>
      </c>
      <c r="D1446" s="219"/>
      <c r="E1446" s="218"/>
      <c r="F1446" s="218"/>
      <c r="G1446" s="229" t="s">
        <v>223</v>
      </c>
      <c r="H1446" s="216" t="s">
        <v>223</v>
      </c>
    </row>
    <row r="1447" spans="1:8" s="2" customFormat="1" x14ac:dyDescent="0.2">
      <c r="A1447" s="228"/>
      <c r="B1447" s="226"/>
      <c r="C1447" s="227" t="s">
        <v>613</v>
      </c>
      <c r="D1447" s="226" t="s">
        <v>633</v>
      </c>
      <c r="E1447" s="225">
        <v>93</v>
      </c>
      <c r="F1447" s="224"/>
      <c r="G1447" s="223">
        <v>3467.84</v>
      </c>
      <c r="H1447" s="222">
        <v>8156</v>
      </c>
    </row>
    <row r="1448" spans="1:8" s="215" customFormat="1" x14ac:dyDescent="0.2">
      <c r="A1448" s="221"/>
      <c r="B1448" s="219"/>
      <c r="C1448" s="220" t="s">
        <v>632</v>
      </c>
      <c r="D1448" s="219"/>
      <c r="E1448" s="218"/>
      <c r="F1448" s="218"/>
      <c r="G1448" s="217">
        <v>8988.65</v>
      </c>
      <c r="H1448" s="216">
        <v>21141</v>
      </c>
    </row>
    <row r="1449" spans="1:8" s="1" customFormat="1" ht="64.5" x14ac:dyDescent="0.2">
      <c r="A1449" s="243" t="s">
        <v>373</v>
      </c>
      <c r="B1449" s="242" t="s">
        <v>789</v>
      </c>
      <c r="C1449" s="242" t="s">
        <v>788</v>
      </c>
      <c r="D1449" s="241" t="s">
        <v>40</v>
      </c>
      <c r="E1449" s="389">
        <v>0.35962080000000002</v>
      </c>
      <c r="F1449" s="390"/>
      <c r="G1449" s="240">
        <v>4103.5200000000004</v>
      </c>
      <c r="H1449" s="239">
        <v>1476</v>
      </c>
    </row>
    <row r="1450" spans="1:8" s="230" customFormat="1" outlineLevel="1" x14ac:dyDescent="0.2">
      <c r="A1450" s="228" t="s">
        <v>938</v>
      </c>
      <c r="B1450" s="226" t="s">
        <v>654</v>
      </c>
      <c r="C1450" s="227" t="s">
        <v>653</v>
      </c>
      <c r="D1450" s="226" t="s">
        <v>640</v>
      </c>
      <c r="E1450" s="223">
        <v>0.64959999999999996</v>
      </c>
      <c r="F1450" s="223">
        <v>0.2336</v>
      </c>
      <c r="G1450" s="223">
        <v>3291.82</v>
      </c>
      <c r="H1450" s="222">
        <v>769</v>
      </c>
    </row>
    <row r="1451" spans="1:8" s="215" customFormat="1" x14ac:dyDescent="0.2">
      <c r="A1451" s="221"/>
      <c r="B1451" s="219"/>
      <c r="C1451" s="220" t="s">
        <v>652</v>
      </c>
      <c r="D1451" s="219"/>
      <c r="E1451" s="218"/>
      <c r="F1451" s="218"/>
      <c r="G1451" s="217">
        <v>2139.13</v>
      </c>
      <c r="H1451" s="216">
        <v>769</v>
      </c>
    </row>
    <row r="1452" spans="1:8" s="230" customFormat="1" ht="21.75" outlineLevel="1" x14ac:dyDescent="0.2">
      <c r="A1452" s="228" t="s">
        <v>937</v>
      </c>
      <c r="B1452" s="226" t="s">
        <v>785</v>
      </c>
      <c r="C1452" s="227" t="s">
        <v>521</v>
      </c>
      <c r="D1452" s="226" t="s">
        <v>501</v>
      </c>
      <c r="E1452" s="223">
        <v>0.32479999999999998</v>
      </c>
      <c r="F1452" s="223">
        <v>0.1168</v>
      </c>
      <c r="G1452" s="225">
        <v>12634</v>
      </c>
      <c r="H1452" s="222">
        <v>1476</v>
      </c>
    </row>
    <row r="1453" spans="1:8" s="230" customFormat="1" outlineLevel="2" x14ac:dyDescent="0.2">
      <c r="A1453" s="237"/>
      <c r="B1453" s="236" t="s">
        <v>642</v>
      </c>
      <c r="C1453" s="235" t="s">
        <v>784</v>
      </c>
      <c r="D1453" s="234" t="s">
        <v>640</v>
      </c>
      <c r="E1453" s="238">
        <v>0.64959999999999996</v>
      </c>
      <c r="F1453" s="238">
        <v>0.2336</v>
      </c>
      <c r="G1453" s="238">
        <v>3293</v>
      </c>
      <c r="H1453" s="231">
        <v>769.24</v>
      </c>
    </row>
    <row r="1454" spans="1:8" s="215" customFormat="1" x14ac:dyDescent="0.2">
      <c r="A1454" s="221"/>
      <c r="B1454" s="219"/>
      <c r="C1454" s="220" t="s">
        <v>639</v>
      </c>
      <c r="D1454" s="219"/>
      <c r="E1454" s="218"/>
      <c r="F1454" s="218"/>
      <c r="G1454" s="217">
        <v>4103.5200000000004</v>
      </c>
      <c r="H1454" s="216">
        <v>1475</v>
      </c>
    </row>
    <row r="1455" spans="1:8" s="230" customFormat="1" ht="24" outlineLevel="1" x14ac:dyDescent="0.2">
      <c r="A1455" s="249" t="s">
        <v>936</v>
      </c>
      <c r="B1455" s="247" t="s">
        <v>782</v>
      </c>
      <c r="C1455" s="248" t="s">
        <v>499</v>
      </c>
      <c r="D1455" s="247" t="s">
        <v>40</v>
      </c>
      <c r="E1455" s="246">
        <v>1.03</v>
      </c>
      <c r="F1455" s="246">
        <v>0.37040000000000001</v>
      </c>
      <c r="G1455" s="245">
        <v>214123</v>
      </c>
      <c r="H1455" s="244">
        <v>79313</v>
      </c>
    </row>
    <row r="1456" spans="1:8" s="215" customFormat="1" x14ac:dyDescent="0.2">
      <c r="A1456" s="221"/>
      <c r="B1456" s="219"/>
      <c r="C1456" s="220" t="s">
        <v>634</v>
      </c>
      <c r="D1456" s="219"/>
      <c r="E1456" s="218"/>
      <c r="F1456" s="218"/>
      <c r="G1456" s="229" t="s">
        <v>223</v>
      </c>
      <c r="H1456" s="216">
        <v>1</v>
      </c>
    </row>
    <row r="1457" spans="1:8" s="2" customFormat="1" x14ac:dyDescent="0.2">
      <c r="A1457" s="228"/>
      <c r="B1457" s="226"/>
      <c r="C1457" s="227" t="s">
        <v>613</v>
      </c>
      <c r="D1457" s="226" t="s">
        <v>633</v>
      </c>
      <c r="E1457" s="225">
        <v>108</v>
      </c>
      <c r="F1457" s="224"/>
      <c r="G1457" s="223">
        <v>2310.2600000000002</v>
      </c>
      <c r="H1457" s="222">
        <v>831</v>
      </c>
    </row>
    <row r="1458" spans="1:8" s="215" customFormat="1" x14ac:dyDescent="0.2">
      <c r="A1458" s="221"/>
      <c r="B1458" s="219"/>
      <c r="C1458" s="220" t="s">
        <v>632</v>
      </c>
      <c r="D1458" s="219"/>
      <c r="E1458" s="218"/>
      <c r="F1458" s="218"/>
      <c r="G1458" s="217">
        <v>6413.78</v>
      </c>
      <c r="H1458" s="216">
        <v>2307</v>
      </c>
    </row>
    <row r="1459" spans="1:8" s="1" customFormat="1" ht="64.5" x14ac:dyDescent="0.2">
      <c r="A1459" s="243" t="s">
        <v>164</v>
      </c>
      <c r="B1459" s="242" t="s">
        <v>781</v>
      </c>
      <c r="C1459" s="242" t="s">
        <v>36</v>
      </c>
      <c r="D1459" s="241" t="s">
        <v>681</v>
      </c>
      <c r="E1459" s="389">
        <v>0.68</v>
      </c>
      <c r="F1459" s="390"/>
      <c r="G1459" s="240">
        <v>4988.91</v>
      </c>
      <c r="H1459" s="239">
        <v>3392</v>
      </c>
    </row>
    <row r="1460" spans="1:8" s="230" customFormat="1" ht="24" outlineLevel="1" x14ac:dyDescent="0.2">
      <c r="A1460" s="249" t="s">
        <v>935</v>
      </c>
      <c r="B1460" s="247" t="s">
        <v>779</v>
      </c>
      <c r="C1460" s="248" t="s">
        <v>778</v>
      </c>
      <c r="D1460" s="247" t="s">
        <v>466</v>
      </c>
      <c r="E1460" s="246">
        <v>1.512</v>
      </c>
      <c r="F1460" s="246">
        <v>1.0282</v>
      </c>
      <c r="G1460" s="245">
        <v>1930</v>
      </c>
      <c r="H1460" s="244">
        <v>1984</v>
      </c>
    </row>
    <row r="1461" spans="1:8" s="230" customFormat="1" outlineLevel="1" x14ac:dyDescent="0.2">
      <c r="A1461" s="228" t="s">
        <v>934</v>
      </c>
      <c r="B1461" s="226" t="s">
        <v>654</v>
      </c>
      <c r="C1461" s="227" t="s">
        <v>653</v>
      </c>
      <c r="D1461" s="226" t="s">
        <v>640</v>
      </c>
      <c r="E1461" s="223">
        <v>0.2031</v>
      </c>
      <c r="F1461" s="223">
        <v>0.1381</v>
      </c>
      <c r="G1461" s="223">
        <v>2751.47</v>
      </c>
      <c r="H1461" s="222">
        <v>380</v>
      </c>
    </row>
    <row r="1462" spans="1:8" s="215" customFormat="1" x14ac:dyDescent="0.2">
      <c r="A1462" s="221"/>
      <c r="B1462" s="219"/>
      <c r="C1462" s="220" t="s">
        <v>652</v>
      </c>
      <c r="D1462" s="219"/>
      <c r="E1462" s="218"/>
      <c r="F1462" s="218"/>
      <c r="G1462" s="217">
        <v>3477.58</v>
      </c>
      <c r="H1462" s="216">
        <v>2364</v>
      </c>
    </row>
    <row r="1463" spans="1:8" s="230" customFormat="1" ht="24" outlineLevel="1" x14ac:dyDescent="0.2">
      <c r="A1463" s="228" t="s">
        <v>933</v>
      </c>
      <c r="B1463" s="226" t="s">
        <v>714</v>
      </c>
      <c r="C1463" s="227" t="s">
        <v>527</v>
      </c>
      <c r="D1463" s="226" t="s">
        <v>501</v>
      </c>
      <c r="E1463" s="223">
        <v>0.2016</v>
      </c>
      <c r="F1463" s="223">
        <v>0.1371</v>
      </c>
      <c r="G1463" s="225">
        <v>10165</v>
      </c>
      <c r="H1463" s="222">
        <v>1393</v>
      </c>
    </row>
    <row r="1464" spans="1:8" s="230" customFormat="1" outlineLevel="2" x14ac:dyDescent="0.2">
      <c r="A1464" s="237"/>
      <c r="B1464" s="236" t="s">
        <v>642</v>
      </c>
      <c r="C1464" s="235" t="s">
        <v>645</v>
      </c>
      <c r="D1464" s="234" t="s">
        <v>640</v>
      </c>
      <c r="E1464" s="238">
        <v>0.2016</v>
      </c>
      <c r="F1464" s="238">
        <v>0.1371</v>
      </c>
      <c r="G1464" s="238">
        <v>2755</v>
      </c>
      <c r="H1464" s="231">
        <v>377.71</v>
      </c>
    </row>
    <row r="1465" spans="1:8" s="230" customFormat="1" ht="21.75" outlineLevel="1" x14ac:dyDescent="0.2">
      <c r="A1465" s="228" t="s">
        <v>932</v>
      </c>
      <c r="B1465" s="226" t="s">
        <v>684</v>
      </c>
      <c r="C1465" s="227" t="s">
        <v>510</v>
      </c>
      <c r="D1465" s="226" t="s">
        <v>501</v>
      </c>
      <c r="E1465" s="223">
        <v>0.53759999999999997</v>
      </c>
      <c r="F1465" s="223">
        <v>0.36559999999999998</v>
      </c>
      <c r="G1465" s="225">
        <v>26</v>
      </c>
      <c r="H1465" s="222">
        <v>10</v>
      </c>
    </row>
    <row r="1466" spans="1:8" s="230" customFormat="1" outlineLevel="2" x14ac:dyDescent="0.2">
      <c r="A1466" s="237"/>
      <c r="B1466" s="236" t="s">
        <v>642</v>
      </c>
      <c r="C1466" s="235" t="s">
        <v>641</v>
      </c>
      <c r="D1466" s="234" t="s">
        <v>640</v>
      </c>
      <c r="E1466" s="233" t="s">
        <v>223</v>
      </c>
      <c r="F1466" s="233" t="s">
        <v>223</v>
      </c>
      <c r="G1466" s="232" t="s">
        <v>223</v>
      </c>
      <c r="H1466" s="231" t="s">
        <v>223</v>
      </c>
    </row>
    <row r="1467" spans="1:8" s="230" customFormat="1" ht="21.75" outlineLevel="1" x14ac:dyDescent="0.2">
      <c r="A1467" s="228" t="s">
        <v>931</v>
      </c>
      <c r="B1467" s="226" t="s">
        <v>646</v>
      </c>
      <c r="C1467" s="227" t="s">
        <v>523</v>
      </c>
      <c r="D1467" s="226" t="s">
        <v>501</v>
      </c>
      <c r="E1467" s="223">
        <v>1.456E-3</v>
      </c>
      <c r="F1467" s="223">
        <v>1E-3</v>
      </c>
      <c r="G1467" s="225">
        <v>5157</v>
      </c>
      <c r="H1467" s="222">
        <v>5</v>
      </c>
    </row>
    <row r="1468" spans="1:8" s="230" customFormat="1" outlineLevel="2" x14ac:dyDescent="0.2">
      <c r="A1468" s="237"/>
      <c r="B1468" s="236" t="s">
        <v>642</v>
      </c>
      <c r="C1468" s="235" t="s">
        <v>645</v>
      </c>
      <c r="D1468" s="234" t="s">
        <v>640</v>
      </c>
      <c r="E1468" s="238">
        <v>1.456E-3</v>
      </c>
      <c r="F1468" s="238">
        <v>1E-3</v>
      </c>
      <c r="G1468" s="238">
        <v>2755</v>
      </c>
      <c r="H1468" s="231">
        <v>2.76</v>
      </c>
    </row>
    <row r="1469" spans="1:8" s="215" customFormat="1" x14ac:dyDescent="0.2">
      <c r="A1469" s="221"/>
      <c r="B1469" s="219"/>
      <c r="C1469" s="220" t="s">
        <v>639</v>
      </c>
      <c r="D1469" s="219"/>
      <c r="E1469" s="218"/>
      <c r="F1469" s="218"/>
      <c r="G1469" s="217">
        <v>2070.75</v>
      </c>
      <c r="H1469" s="216">
        <v>1408</v>
      </c>
    </row>
    <row r="1470" spans="1:8" s="2" customFormat="1" x14ac:dyDescent="0.2">
      <c r="A1470" s="228"/>
      <c r="B1470" s="226"/>
      <c r="C1470" s="227" t="s">
        <v>613</v>
      </c>
      <c r="D1470" s="226" t="s">
        <v>633</v>
      </c>
      <c r="E1470" s="225">
        <v>91</v>
      </c>
      <c r="F1470" s="224"/>
      <c r="G1470" s="223">
        <v>3164.6</v>
      </c>
      <c r="H1470" s="222">
        <v>2152</v>
      </c>
    </row>
    <row r="1471" spans="1:8" s="215" customFormat="1" x14ac:dyDescent="0.2">
      <c r="A1471" s="221"/>
      <c r="B1471" s="219"/>
      <c r="C1471" s="220" t="s">
        <v>632</v>
      </c>
      <c r="D1471" s="219"/>
      <c r="E1471" s="218"/>
      <c r="F1471" s="218"/>
      <c r="G1471" s="217">
        <v>8153.51</v>
      </c>
      <c r="H1471" s="216">
        <v>5544</v>
      </c>
    </row>
    <row r="1472" spans="1:8" s="1" customFormat="1" ht="22.5" x14ac:dyDescent="0.2">
      <c r="A1472" s="243" t="s">
        <v>374</v>
      </c>
      <c r="B1472" s="242" t="s">
        <v>773</v>
      </c>
      <c r="C1472" s="242" t="s">
        <v>496</v>
      </c>
      <c r="D1472" s="241" t="s">
        <v>681</v>
      </c>
      <c r="E1472" s="389">
        <v>0.69359999999999999</v>
      </c>
      <c r="F1472" s="390"/>
      <c r="G1472" s="250">
        <v>21609</v>
      </c>
      <c r="H1472" s="239">
        <v>14988</v>
      </c>
    </row>
    <row r="1473" spans="1:8" s="1" customFormat="1" ht="64.5" x14ac:dyDescent="0.2">
      <c r="A1473" s="243" t="s">
        <v>165</v>
      </c>
      <c r="B1473" s="242" t="s">
        <v>765</v>
      </c>
      <c r="C1473" s="242" t="s">
        <v>166</v>
      </c>
      <c r="D1473" s="241" t="s">
        <v>40</v>
      </c>
      <c r="E1473" s="389">
        <v>7.3319999999999996E-2</v>
      </c>
      <c r="F1473" s="390"/>
      <c r="G1473" s="240">
        <v>97845.32</v>
      </c>
      <c r="H1473" s="239">
        <v>7174</v>
      </c>
    </row>
    <row r="1474" spans="1:8" s="230" customFormat="1" ht="24" outlineLevel="1" x14ac:dyDescent="0.2">
      <c r="A1474" s="249" t="s">
        <v>930</v>
      </c>
      <c r="B1474" s="247" t="s">
        <v>763</v>
      </c>
      <c r="C1474" s="248" t="s">
        <v>762</v>
      </c>
      <c r="D1474" s="247" t="s">
        <v>466</v>
      </c>
      <c r="E1474" s="246">
        <v>37.072000000000003</v>
      </c>
      <c r="F1474" s="246">
        <v>2.7181000000000002</v>
      </c>
      <c r="G1474" s="245">
        <v>2532</v>
      </c>
      <c r="H1474" s="244">
        <v>6882</v>
      </c>
    </row>
    <row r="1475" spans="1:8" s="230" customFormat="1" outlineLevel="1" x14ac:dyDescent="0.2">
      <c r="A1475" s="228" t="s">
        <v>929</v>
      </c>
      <c r="B1475" s="226" t="s">
        <v>654</v>
      </c>
      <c r="C1475" s="227" t="s">
        <v>653</v>
      </c>
      <c r="D1475" s="226" t="s">
        <v>640</v>
      </c>
      <c r="E1475" s="223">
        <v>0.4173</v>
      </c>
      <c r="F1475" s="223">
        <v>3.0599999999999999E-2</v>
      </c>
      <c r="G1475" s="223">
        <v>3922.02</v>
      </c>
      <c r="H1475" s="222">
        <v>120</v>
      </c>
    </row>
    <row r="1476" spans="1:8" s="215" customFormat="1" x14ac:dyDescent="0.2">
      <c r="A1476" s="221"/>
      <c r="B1476" s="219"/>
      <c r="C1476" s="220" t="s">
        <v>652</v>
      </c>
      <c r="D1476" s="219"/>
      <c r="E1476" s="218"/>
      <c r="F1476" s="218"/>
      <c r="G1476" s="217">
        <v>95505.4</v>
      </c>
      <c r="H1476" s="216">
        <v>7002</v>
      </c>
    </row>
    <row r="1477" spans="1:8" s="230" customFormat="1" ht="24" outlineLevel="1" x14ac:dyDescent="0.2">
      <c r="A1477" s="249" t="s">
        <v>928</v>
      </c>
      <c r="B1477" s="247" t="s">
        <v>759</v>
      </c>
      <c r="C1477" s="248" t="s">
        <v>518</v>
      </c>
      <c r="D1477" s="247" t="s">
        <v>501</v>
      </c>
      <c r="E1477" s="246">
        <v>1.8140000000000001</v>
      </c>
      <c r="F1477" s="246">
        <v>0.13300000000000001</v>
      </c>
      <c r="G1477" s="245">
        <v>266</v>
      </c>
      <c r="H1477" s="244">
        <v>35</v>
      </c>
    </row>
    <row r="1478" spans="1:8" s="230" customFormat="1" outlineLevel="2" x14ac:dyDescent="0.2">
      <c r="A1478" s="237"/>
      <c r="B1478" s="236" t="s">
        <v>642</v>
      </c>
      <c r="C1478" s="235" t="s">
        <v>641</v>
      </c>
      <c r="D1478" s="234" t="s">
        <v>640</v>
      </c>
      <c r="E1478" s="233" t="s">
        <v>223</v>
      </c>
      <c r="F1478" s="233" t="s">
        <v>223</v>
      </c>
      <c r="G1478" s="232" t="s">
        <v>223</v>
      </c>
      <c r="H1478" s="231" t="s">
        <v>223</v>
      </c>
    </row>
    <row r="1479" spans="1:8" s="230" customFormat="1" ht="21.75" outlineLevel="1" x14ac:dyDescent="0.2">
      <c r="A1479" s="228" t="s">
        <v>927</v>
      </c>
      <c r="B1479" s="226" t="s">
        <v>686</v>
      </c>
      <c r="C1479" s="227" t="s">
        <v>524</v>
      </c>
      <c r="D1479" s="226" t="s">
        <v>501</v>
      </c>
      <c r="E1479" s="223">
        <v>0.41439999999999999</v>
      </c>
      <c r="F1479" s="223">
        <v>3.04E-2</v>
      </c>
      <c r="G1479" s="225">
        <v>8401</v>
      </c>
      <c r="H1479" s="222">
        <v>255</v>
      </c>
    </row>
    <row r="1480" spans="1:8" s="230" customFormat="1" outlineLevel="2" x14ac:dyDescent="0.2">
      <c r="A1480" s="237"/>
      <c r="B1480" s="236" t="s">
        <v>642</v>
      </c>
      <c r="C1480" s="235" t="s">
        <v>645</v>
      </c>
      <c r="D1480" s="234" t="s">
        <v>640</v>
      </c>
      <c r="E1480" s="238">
        <v>0.41439999999999999</v>
      </c>
      <c r="F1480" s="238">
        <v>3.04E-2</v>
      </c>
      <c r="G1480" s="238">
        <v>3936</v>
      </c>
      <c r="H1480" s="231">
        <v>119.65</v>
      </c>
    </row>
    <row r="1481" spans="1:8" s="230" customFormat="1" ht="21.75" outlineLevel="1" x14ac:dyDescent="0.2">
      <c r="A1481" s="228" t="s">
        <v>926</v>
      </c>
      <c r="B1481" s="226" t="s">
        <v>646</v>
      </c>
      <c r="C1481" s="227" t="s">
        <v>523</v>
      </c>
      <c r="D1481" s="226" t="s">
        <v>501</v>
      </c>
      <c r="E1481" s="223">
        <v>2.9120000000000001E-3</v>
      </c>
      <c r="F1481" s="223">
        <v>2.0000000000000001E-4</v>
      </c>
      <c r="G1481" s="225">
        <v>5157</v>
      </c>
      <c r="H1481" s="222">
        <v>1</v>
      </c>
    </row>
    <row r="1482" spans="1:8" s="230" customFormat="1" outlineLevel="2" x14ac:dyDescent="0.2">
      <c r="A1482" s="237"/>
      <c r="B1482" s="236" t="s">
        <v>642</v>
      </c>
      <c r="C1482" s="235" t="s">
        <v>645</v>
      </c>
      <c r="D1482" s="234" t="s">
        <v>640</v>
      </c>
      <c r="E1482" s="238">
        <v>2.9120000000000001E-3</v>
      </c>
      <c r="F1482" s="238">
        <v>2.0000000000000001E-4</v>
      </c>
      <c r="G1482" s="238">
        <v>2755</v>
      </c>
      <c r="H1482" s="231">
        <v>0.55000000000000004</v>
      </c>
    </row>
    <row r="1483" spans="1:8" s="215" customFormat="1" x14ac:dyDescent="0.2">
      <c r="A1483" s="221"/>
      <c r="B1483" s="219"/>
      <c r="C1483" s="220" t="s">
        <v>639</v>
      </c>
      <c r="D1483" s="219"/>
      <c r="E1483" s="218"/>
      <c r="F1483" s="218"/>
      <c r="G1483" s="217">
        <v>3979.02</v>
      </c>
      <c r="H1483" s="216">
        <v>292</v>
      </c>
    </row>
    <row r="1484" spans="1:8" s="230" customFormat="1" ht="24" outlineLevel="1" x14ac:dyDescent="0.2">
      <c r="A1484" s="249" t="s">
        <v>925</v>
      </c>
      <c r="B1484" s="247" t="s">
        <v>755</v>
      </c>
      <c r="C1484" s="248" t="s">
        <v>491</v>
      </c>
      <c r="D1484" s="247" t="s">
        <v>481</v>
      </c>
      <c r="E1484" s="245">
        <v>2</v>
      </c>
      <c r="F1484" s="246">
        <v>0.14660000000000001</v>
      </c>
      <c r="G1484" s="245">
        <v>2280</v>
      </c>
      <c r="H1484" s="244">
        <v>334</v>
      </c>
    </row>
    <row r="1485" spans="1:8" s="215" customFormat="1" x14ac:dyDescent="0.2">
      <c r="A1485" s="221"/>
      <c r="B1485" s="219"/>
      <c r="C1485" s="220" t="s">
        <v>634</v>
      </c>
      <c r="D1485" s="219"/>
      <c r="E1485" s="218"/>
      <c r="F1485" s="218"/>
      <c r="G1485" s="229" t="s">
        <v>223</v>
      </c>
      <c r="H1485" s="216" t="s">
        <v>223</v>
      </c>
    </row>
    <row r="1486" spans="1:8" s="2" customFormat="1" x14ac:dyDescent="0.2">
      <c r="A1486" s="228"/>
      <c r="B1486" s="226"/>
      <c r="C1486" s="227" t="s">
        <v>613</v>
      </c>
      <c r="D1486" s="226" t="s">
        <v>633</v>
      </c>
      <c r="E1486" s="225">
        <v>91</v>
      </c>
      <c r="F1486" s="224"/>
      <c r="G1486" s="223">
        <v>86909.91</v>
      </c>
      <c r="H1486" s="222">
        <v>6372</v>
      </c>
    </row>
    <row r="1487" spans="1:8" s="215" customFormat="1" x14ac:dyDescent="0.2">
      <c r="A1487" s="221"/>
      <c r="B1487" s="219"/>
      <c r="C1487" s="220" t="s">
        <v>632</v>
      </c>
      <c r="D1487" s="219"/>
      <c r="E1487" s="218"/>
      <c r="F1487" s="218"/>
      <c r="G1487" s="217">
        <v>184755.23</v>
      </c>
      <c r="H1487" s="216">
        <v>13546</v>
      </c>
    </row>
    <row r="1488" spans="1:8" s="1" customFormat="1" ht="25.5" x14ac:dyDescent="0.2">
      <c r="A1488" s="243" t="s">
        <v>375</v>
      </c>
      <c r="B1488" s="242" t="s">
        <v>766</v>
      </c>
      <c r="C1488" s="242" t="s">
        <v>479</v>
      </c>
      <c r="D1488" s="241" t="s">
        <v>267</v>
      </c>
      <c r="E1488" s="399">
        <v>4</v>
      </c>
      <c r="F1488" s="400"/>
      <c r="G1488" s="240">
        <v>17103.39</v>
      </c>
      <c r="H1488" s="239">
        <v>68414</v>
      </c>
    </row>
    <row r="1489" spans="1:8" s="1" customFormat="1" ht="64.5" x14ac:dyDescent="0.2">
      <c r="A1489" s="243" t="s">
        <v>167</v>
      </c>
      <c r="B1489" s="242" t="s">
        <v>765</v>
      </c>
      <c r="C1489" s="242" t="s">
        <v>168</v>
      </c>
      <c r="D1489" s="241" t="s">
        <v>40</v>
      </c>
      <c r="E1489" s="389">
        <v>6.1999999999999998E-3</v>
      </c>
      <c r="F1489" s="390"/>
      <c r="G1489" s="240">
        <v>97845.32</v>
      </c>
      <c r="H1489" s="239">
        <v>607</v>
      </c>
    </row>
    <row r="1490" spans="1:8" s="230" customFormat="1" ht="24" outlineLevel="1" x14ac:dyDescent="0.2">
      <c r="A1490" s="249" t="s">
        <v>924</v>
      </c>
      <c r="B1490" s="247" t="s">
        <v>763</v>
      </c>
      <c r="C1490" s="248" t="s">
        <v>762</v>
      </c>
      <c r="D1490" s="247" t="s">
        <v>466</v>
      </c>
      <c r="E1490" s="246">
        <v>37.072000000000003</v>
      </c>
      <c r="F1490" s="246">
        <v>0.2298</v>
      </c>
      <c r="G1490" s="245">
        <v>2532</v>
      </c>
      <c r="H1490" s="244">
        <v>582</v>
      </c>
    </row>
    <row r="1491" spans="1:8" s="230" customFormat="1" outlineLevel="1" x14ac:dyDescent="0.2">
      <c r="A1491" s="228" t="s">
        <v>923</v>
      </c>
      <c r="B1491" s="226" t="s">
        <v>654</v>
      </c>
      <c r="C1491" s="227" t="s">
        <v>653</v>
      </c>
      <c r="D1491" s="226" t="s">
        <v>640</v>
      </c>
      <c r="E1491" s="223">
        <v>0.4173</v>
      </c>
      <c r="F1491" s="223">
        <v>2.5999999999999999E-3</v>
      </c>
      <c r="G1491" s="223">
        <v>3865.09</v>
      </c>
      <c r="H1491" s="222">
        <v>10</v>
      </c>
    </row>
    <row r="1492" spans="1:8" s="215" customFormat="1" x14ac:dyDescent="0.2">
      <c r="A1492" s="221"/>
      <c r="B1492" s="219"/>
      <c r="C1492" s="220" t="s">
        <v>652</v>
      </c>
      <c r="D1492" s="219"/>
      <c r="E1492" s="218"/>
      <c r="F1492" s="218"/>
      <c r="G1492" s="217">
        <v>95505.4</v>
      </c>
      <c r="H1492" s="216">
        <v>592</v>
      </c>
    </row>
    <row r="1493" spans="1:8" s="230" customFormat="1" ht="24" outlineLevel="1" x14ac:dyDescent="0.2">
      <c r="A1493" s="249" t="s">
        <v>922</v>
      </c>
      <c r="B1493" s="247" t="s">
        <v>759</v>
      </c>
      <c r="C1493" s="248" t="s">
        <v>518</v>
      </c>
      <c r="D1493" s="247" t="s">
        <v>501</v>
      </c>
      <c r="E1493" s="246">
        <v>1.8140000000000001</v>
      </c>
      <c r="F1493" s="246">
        <v>1.12E-2</v>
      </c>
      <c r="G1493" s="245">
        <v>266</v>
      </c>
      <c r="H1493" s="244">
        <v>3</v>
      </c>
    </row>
    <row r="1494" spans="1:8" s="230" customFormat="1" outlineLevel="2" x14ac:dyDescent="0.2">
      <c r="A1494" s="237"/>
      <c r="B1494" s="236" t="s">
        <v>642</v>
      </c>
      <c r="C1494" s="235" t="s">
        <v>641</v>
      </c>
      <c r="D1494" s="234" t="s">
        <v>640</v>
      </c>
      <c r="E1494" s="233" t="s">
        <v>223</v>
      </c>
      <c r="F1494" s="233" t="s">
        <v>223</v>
      </c>
      <c r="G1494" s="232" t="s">
        <v>223</v>
      </c>
      <c r="H1494" s="231" t="s">
        <v>223</v>
      </c>
    </row>
    <row r="1495" spans="1:8" s="230" customFormat="1" ht="21.75" outlineLevel="1" x14ac:dyDescent="0.2">
      <c r="A1495" s="228" t="s">
        <v>921</v>
      </c>
      <c r="B1495" s="226" t="s">
        <v>686</v>
      </c>
      <c r="C1495" s="227" t="s">
        <v>524</v>
      </c>
      <c r="D1495" s="226" t="s">
        <v>501</v>
      </c>
      <c r="E1495" s="223">
        <v>0.41439999999999999</v>
      </c>
      <c r="F1495" s="223">
        <v>2.5999999999999999E-3</v>
      </c>
      <c r="G1495" s="225">
        <v>8401</v>
      </c>
      <c r="H1495" s="222">
        <v>22</v>
      </c>
    </row>
    <row r="1496" spans="1:8" s="230" customFormat="1" outlineLevel="2" x14ac:dyDescent="0.2">
      <c r="A1496" s="237"/>
      <c r="B1496" s="236" t="s">
        <v>642</v>
      </c>
      <c r="C1496" s="235" t="s">
        <v>645</v>
      </c>
      <c r="D1496" s="234" t="s">
        <v>640</v>
      </c>
      <c r="E1496" s="238">
        <v>0.41439999999999999</v>
      </c>
      <c r="F1496" s="238">
        <v>2.5999999999999999E-3</v>
      </c>
      <c r="G1496" s="238">
        <v>3936</v>
      </c>
      <c r="H1496" s="231">
        <v>10.23</v>
      </c>
    </row>
    <row r="1497" spans="1:8" s="230" customFormat="1" ht="21.75" outlineLevel="1" x14ac:dyDescent="0.2">
      <c r="A1497" s="228" t="s">
        <v>920</v>
      </c>
      <c r="B1497" s="226" t="s">
        <v>646</v>
      </c>
      <c r="C1497" s="227" t="s">
        <v>523</v>
      </c>
      <c r="D1497" s="226" t="s">
        <v>501</v>
      </c>
      <c r="E1497" s="223">
        <v>2.9120000000000001E-3</v>
      </c>
      <c r="F1497" s="225">
        <v>0</v>
      </c>
      <c r="G1497" s="225">
        <v>5157</v>
      </c>
      <c r="H1497" s="222">
        <v>0.09</v>
      </c>
    </row>
    <row r="1498" spans="1:8" s="230" customFormat="1" outlineLevel="2" x14ac:dyDescent="0.2">
      <c r="A1498" s="237"/>
      <c r="B1498" s="236" t="s">
        <v>642</v>
      </c>
      <c r="C1498" s="235" t="s">
        <v>645</v>
      </c>
      <c r="D1498" s="234" t="s">
        <v>640</v>
      </c>
      <c r="E1498" s="238">
        <v>2.9120000000000001E-3</v>
      </c>
      <c r="F1498" s="233" t="s">
        <v>223</v>
      </c>
      <c r="G1498" s="238">
        <v>2755</v>
      </c>
      <c r="H1498" s="231" t="s">
        <v>223</v>
      </c>
    </row>
    <row r="1499" spans="1:8" s="215" customFormat="1" x14ac:dyDescent="0.2">
      <c r="A1499" s="221"/>
      <c r="B1499" s="219"/>
      <c r="C1499" s="220" t="s">
        <v>639</v>
      </c>
      <c r="D1499" s="219"/>
      <c r="E1499" s="218"/>
      <c r="F1499" s="218"/>
      <c r="G1499" s="217">
        <v>3979.02</v>
      </c>
      <c r="H1499" s="216">
        <v>25</v>
      </c>
    </row>
    <row r="1500" spans="1:8" s="230" customFormat="1" ht="24" outlineLevel="1" x14ac:dyDescent="0.2">
      <c r="A1500" s="249" t="s">
        <v>919</v>
      </c>
      <c r="B1500" s="247" t="s">
        <v>755</v>
      </c>
      <c r="C1500" s="248" t="s">
        <v>491</v>
      </c>
      <c r="D1500" s="247" t="s">
        <v>481</v>
      </c>
      <c r="E1500" s="245">
        <v>2</v>
      </c>
      <c r="F1500" s="246">
        <v>1.24E-2</v>
      </c>
      <c r="G1500" s="245">
        <v>2280</v>
      </c>
      <c r="H1500" s="244">
        <v>28</v>
      </c>
    </row>
    <row r="1501" spans="1:8" s="215" customFormat="1" x14ac:dyDescent="0.2">
      <c r="A1501" s="221"/>
      <c r="B1501" s="219"/>
      <c r="C1501" s="220" t="s">
        <v>634</v>
      </c>
      <c r="D1501" s="219"/>
      <c r="E1501" s="218"/>
      <c r="F1501" s="218"/>
      <c r="G1501" s="229" t="s">
        <v>223</v>
      </c>
      <c r="H1501" s="216" t="s">
        <v>223</v>
      </c>
    </row>
    <row r="1502" spans="1:8" s="2" customFormat="1" x14ac:dyDescent="0.2">
      <c r="A1502" s="228"/>
      <c r="B1502" s="226"/>
      <c r="C1502" s="227" t="s">
        <v>613</v>
      </c>
      <c r="D1502" s="226" t="s">
        <v>633</v>
      </c>
      <c r="E1502" s="225">
        <v>91</v>
      </c>
      <c r="F1502" s="224"/>
      <c r="G1502" s="223">
        <v>86909.91</v>
      </c>
      <c r="H1502" s="222">
        <v>539</v>
      </c>
    </row>
    <row r="1503" spans="1:8" s="215" customFormat="1" x14ac:dyDescent="0.2">
      <c r="A1503" s="221"/>
      <c r="B1503" s="219"/>
      <c r="C1503" s="220" t="s">
        <v>632</v>
      </c>
      <c r="D1503" s="219"/>
      <c r="E1503" s="218"/>
      <c r="F1503" s="218"/>
      <c r="G1503" s="217">
        <v>184755.23</v>
      </c>
      <c r="H1503" s="216">
        <v>1146</v>
      </c>
    </row>
    <row r="1504" spans="1:8" s="1" customFormat="1" ht="25.5" x14ac:dyDescent="0.2">
      <c r="A1504" s="243" t="s">
        <v>376</v>
      </c>
      <c r="B1504" s="242" t="s">
        <v>754</v>
      </c>
      <c r="C1504" s="242" t="s">
        <v>480</v>
      </c>
      <c r="D1504" s="241" t="s">
        <v>267</v>
      </c>
      <c r="E1504" s="399">
        <v>2</v>
      </c>
      <c r="F1504" s="400"/>
      <c r="G1504" s="240">
        <v>6227.53</v>
      </c>
      <c r="H1504" s="239">
        <v>12455</v>
      </c>
    </row>
    <row r="1505" spans="1:8" s="1" customFormat="1" ht="64.5" x14ac:dyDescent="0.2">
      <c r="A1505" s="243" t="s">
        <v>169</v>
      </c>
      <c r="B1505" s="242" t="s">
        <v>747</v>
      </c>
      <c r="C1505" s="242" t="s">
        <v>170</v>
      </c>
      <c r="D1505" s="241" t="s">
        <v>40</v>
      </c>
      <c r="E1505" s="389">
        <v>6.8159999999999998E-2</v>
      </c>
      <c r="F1505" s="390"/>
      <c r="G1505" s="240">
        <v>45402.23</v>
      </c>
      <c r="H1505" s="239">
        <v>3095</v>
      </c>
    </row>
    <row r="1506" spans="1:8" s="230" customFormat="1" ht="24" outlineLevel="1" x14ac:dyDescent="0.2">
      <c r="A1506" s="249" t="s">
        <v>918</v>
      </c>
      <c r="B1506" s="247" t="s">
        <v>720</v>
      </c>
      <c r="C1506" s="248" t="s">
        <v>719</v>
      </c>
      <c r="D1506" s="247" t="s">
        <v>466</v>
      </c>
      <c r="E1506" s="246">
        <v>18.905999999999999</v>
      </c>
      <c r="F1506" s="246">
        <v>1.2886</v>
      </c>
      <c r="G1506" s="245">
        <v>2306</v>
      </c>
      <c r="H1506" s="244">
        <v>2972</v>
      </c>
    </row>
    <row r="1507" spans="1:8" s="230" customFormat="1" outlineLevel="1" x14ac:dyDescent="0.2">
      <c r="A1507" s="228" t="s">
        <v>917</v>
      </c>
      <c r="B1507" s="226" t="s">
        <v>654</v>
      </c>
      <c r="C1507" s="227" t="s">
        <v>653</v>
      </c>
      <c r="D1507" s="226" t="s">
        <v>640</v>
      </c>
      <c r="E1507" s="223">
        <v>0.19040000000000001</v>
      </c>
      <c r="F1507" s="223">
        <v>1.2999999999999999E-2</v>
      </c>
      <c r="G1507" s="223">
        <v>3929.83</v>
      </c>
      <c r="H1507" s="222">
        <v>51</v>
      </c>
    </row>
    <row r="1508" spans="1:8" s="215" customFormat="1" x14ac:dyDescent="0.2">
      <c r="A1508" s="221"/>
      <c r="B1508" s="219"/>
      <c r="C1508" s="220" t="s">
        <v>652</v>
      </c>
      <c r="D1508" s="219"/>
      <c r="E1508" s="218"/>
      <c r="F1508" s="218"/>
      <c r="G1508" s="217">
        <v>44345.72</v>
      </c>
      <c r="H1508" s="216">
        <v>3023</v>
      </c>
    </row>
    <row r="1509" spans="1:8" s="230" customFormat="1" ht="21.75" outlineLevel="1" x14ac:dyDescent="0.2">
      <c r="A1509" s="228" t="s">
        <v>916</v>
      </c>
      <c r="B1509" s="226" t="s">
        <v>734</v>
      </c>
      <c r="C1509" s="227" t="s">
        <v>503</v>
      </c>
      <c r="D1509" s="226" t="s">
        <v>501</v>
      </c>
      <c r="E1509" s="223">
        <v>4.48E-2</v>
      </c>
      <c r="F1509" s="223">
        <v>3.0999999999999999E-3</v>
      </c>
      <c r="G1509" s="225">
        <v>37</v>
      </c>
      <c r="H1509" s="222">
        <v>0.11</v>
      </c>
    </row>
    <row r="1510" spans="1:8" s="230" customFormat="1" outlineLevel="2" x14ac:dyDescent="0.2">
      <c r="A1510" s="237"/>
      <c r="B1510" s="236" t="s">
        <v>642</v>
      </c>
      <c r="C1510" s="235" t="s">
        <v>641</v>
      </c>
      <c r="D1510" s="234" t="s">
        <v>640</v>
      </c>
      <c r="E1510" s="233" t="s">
        <v>223</v>
      </c>
      <c r="F1510" s="233" t="s">
        <v>223</v>
      </c>
      <c r="G1510" s="232" t="s">
        <v>223</v>
      </c>
      <c r="H1510" s="231" t="s">
        <v>223</v>
      </c>
    </row>
    <row r="1511" spans="1:8" s="230" customFormat="1" ht="21.75" outlineLevel="1" x14ac:dyDescent="0.2">
      <c r="A1511" s="228" t="s">
        <v>915</v>
      </c>
      <c r="B1511" s="226" t="s">
        <v>686</v>
      </c>
      <c r="C1511" s="227" t="s">
        <v>524</v>
      </c>
      <c r="D1511" s="226" t="s">
        <v>501</v>
      </c>
      <c r="E1511" s="223">
        <v>0.19040000000000001</v>
      </c>
      <c r="F1511" s="223">
        <v>1.2999999999999999E-2</v>
      </c>
      <c r="G1511" s="225">
        <v>8401</v>
      </c>
      <c r="H1511" s="222">
        <v>109</v>
      </c>
    </row>
    <row r="1512" spans="1:8" s="230" customFormat="1" outlineLevel="2" x14ac:dyDescent="0.2">
      <c r="A1512" s="237"/>
      <c r="B1512" s="236" t="s">
        <v>642</v>
      </c>
      <c r="C1512" s="235" t="s">
        <v>645</v>
      </c>
      <c r="D1512" s="234" t="s">
        <v>640</v>
      </c>
      <c r="E1512" s="238">
        <v>0.19040000000000001</v>
      </c>
      <c r="F1512" s="238">
        <v>1.2999999999999999E-2</v>
      </c>
      <c r="G1512" s="238">
        <v>3936</v>
      </c>
      <c r="H1512" s="231">
        <v>51.17</v>
      </c>
    </row>
    <row r="1513" spans="1:8" s="230" customFormat="1" ht="21.75" outlineLevel="1" x14ac:dyDescent="0.2">
      <c r="A1513" s="228" t="s">
        <v>914</v>
      </c>
      <c r="B1513" s="226" t="s">
        <v>741</v>
      </c>
      <c r="C1513" s="227" t="s">
        <v>512</v>
      </c>
      <c r="D1513" s="226" t="s">
        <v>501</v>
      </c>
      <c r="E1513" s="223">
        <v>0.82879999999999998</v>
      </c>
      <c r="F1513" s="223">
        <v>5.6500000000000002E-2</v>
      </c>
      <c r="G1513" s="225">
        <v>247</v>
      </c>
      <c r="H1513" s="222">
        <v>14</v>
      </c>
    </row>
    <row r="1514" spans="1:8" s="230" customFormat="1" outlineLevel="2" x14ac:dyDescent="0.2">
      <c r="A1514" s="237"/>
      <c r="B1514" s="236" t="s">
        <v>642</v>
      </c>
      <c r="C1514" s="235" t="s">
        <v>641</v>
      </c>
      <c r="D1514" s="234" t="s">
        <v>640</v>
      </c>
      <c r="E1514" s="233" t="s">
        <v>223</v>
      </c>
      <c r="F1514" s="233" t="s">
        <v>223</v>
      </c>
      <c r="G1514" s="232" t="s">
        <v>223</v>
      </c>
      <c r="H1514" s="231" t="s">
        <v>223</v>
      </c>
    </row>
    <row r="1515" spans="1:8" s="215" customFormat="1" x14ac:dyDescent="0.2">
      <c r="A1515" s="221"/>
      <c r="B1515" s="219"/>
      <c r="C1515" s="220" t="s">
        <v>639</v>
      </c>
      <c r="D1515" s="219"/>
      <c r="E1515" s="218"/>
      <c r="F1515" s="218"/>
      <c r="G1515" s="217">
        <v>1805.92</v>
      </c>
      <c r="H1515" s="216">
        <v>123</v>
      </c>
    </row>
    <row r="1516" spans="1:8" s="230" customFormat="1" ht="24" outlineLevel="1" x14ac:dyDescent="0.2">
      <c r="A1516" s="249" t="s">
        <v>913</v>
      </c>
      <c r="B1516" s="247" t="s">
        <v>727</v>
      </c>
      <c r="C1516" s="248" t="s">
        <v>490</v>
      </c>
      <c r="D1516" s="247" t="s">
        <v>481</v>
      </c>
      <c r="E1516" s="245">
        <v>3</v>
      </c>
      <c r="F1516" s="246">
        <v>0.20449999999999999</v>
      </c>
      <c r="G1516" s="245">
        <v>530</v>
      </c>
      <c r="H1516" s="244">
        <v>108</v>
      </c>
    </row>
    <row r="1517" spans="1:8" s="215" customFormat="1" x14ac:dyDescent="0.2">
      <c r="A1517" s="221"/>
      <c r="B1517" s="219"/>
      <c r="C1517" s="220" t="s">
        <v>634</v>
      </c>
      <c r="D1517" s="219"/>
      <c r="E1517" s="218"/>
      <c r="F1517" s="218"/>
      <c r="G1517" s="229" t="s">
        <v>223</v>
      </c>
      <c r="H1517" s="216" t="s">
        <v>223</v>
      </c>
    </row>
    <row r="1518" spans="1:8" s="2" customFormat="1" x14ac:dyDescent="0.2">
      <c r="A1518" s="228"/>
      <c r="B1518" s="226"/>
      <c r="C1518" s="227" t="s">
        <v>613</v>
      </c>
      <c r="D1518" s="226" t="s">
        <v>633</v>
      </c>
      <c r="E1518" s="225">
        <v>91</v>
      </c>
      <c r="F1518" s="224"/>
      <c r="G1518" s="223">
        <v>40354.61</v>
      </c>
      <c r="H1518" s="222">
        <v>2751</v>
      </c>
    </row>
    <row r="1519" spans="1:8" s="215" customFormat="1" x14ac:dyDescent="0.2">
      <c r="A1519" s="221"/>
      <c r="B1519" s="219"/>
      <c r="C1519" s="220" t="s">
        <v>632</v>
      </c>
      <c r="D1519" s="219"/>
      <c r="E1519" s="218"/>
      <c r="F1519" s="218"/>
      <c r="G1519" s="217">
        <v>85756.84</v>
      </c>
      <c r="H1519" s="216">
        <v>5846</v>
      </c>
    </row>
    <row r="1520" spans="1:8" s="1" customFormat="1" ht="25.5" x14ac:dyDescent="0.2">
      <c r="A1520" s="243" t="s">
        <v>377</v>
      </c>
      <c r="B1520" s="242" t="s">
        <v>725</v>
      </c>
      <c r="C1520" s="242" t="s">
        <v>478</v>
      </c>
      <c r="D1520" s="241" t="s">
        <v>40</v>
      </c>
      <c r="E1520" s="389">
        <v>7.0886400000000002E-2</v>
      </c>
      <c r="F1520" s="390"/>
      <c r="G1520" s="250">
        <v>276904</v>
      </c>
      <c r="H1520" s="239">
        <v>19629</v>
      </c>
    </row>
    <row r="1521" spans="1:8" s="1" customFormat="1" ht="64.5" x14ac:dyDescent="0.2">
      <c r="A1521" s="243" t="s">
        <v>171</v>
      </c>
      <c r="B1521" s="242" t="s">
        <v>747</v>
      </c>
      <c r="C1521" s="242" t="s">
        <v>172</v>
      </c>
      <c r="D1521" s="241" t="s">
        <v>40</v>
      </c>
      <c r="E1521" s="389">
        <v>0.1081</v>
      </c>
      <c r="F1521" s="390"/>
      <c r="G1521" s="240">
        <v>45402.23</v>
      </c>
      <c r="H1521" s="239">
        <v>4908</v>
      </c>
    </row>
    <row r="1522" spans="1:8" s="230" customFormat="1" ht="24" outlineLevel="1" x14ac:dyDescent="0.2">
      <c r="A1522" s="249" t="s">
        <v>912</v>
      </c>
      <c r="B1522" s="247" t="s">
        <v>720</v>
      </c>
      <c r="C1522" s="248" t="s">
        <v>719</v>
      </c>
      <c r="D1522" s="247" t="s">
        <v>466</v>
      </c>
      <c r="E1522" s="246">
        <v>18.905999999999999</v>
      </c>
      <c r="F1522" s="246">
        <v>2.0436999999999999</v>
      </c>
      <c r="G1522" s="245">
        <v>2306</v>
      </c>
      <c r="H1522" s="244">
        <v>4713</v>
      </c>
    </row>
    <row r="1523" spans="1:8" s="230" customFormat="1" outlineLevel="1" x14ac:dyDescent="0.2">
      <c r="A1523" s="228" t="s">
        <v>911</v>
      </c>
      <c r="B1523" s="226" t="s">
        <v>654</v>
      </c>
      <c r="C1523" s="227" t="s">
        <v>653</v>
      </c>
      <c r="D1523" s="226" t="s">
        <v>640</v>
      </c>
      <c r="E1523" s="223">
        <v>0.19040000000000001</v>
      </c>
      <c r="F1523" s="223">
        <v>2.06E-2</v>
      </c>
      <c r="G1523" s="223">
        <v>3935.43</v>
      </c>
      <c r="H1523" s="222">
        <v>81</v>
      </c>
    </row>
    <row r="1524" spans="1:8" s="215" customFormat="1" x14ac:dyDescent="0.2">
      <c r="A1524" s="221"/>
      <c r="B1524" s="219"/>
      <c r="C1524" s="220" t="s">
        <v>652</v>
      </c>
      <c r="D1524" s="219"/>
      <c r="E1524" s="218"/>
      <c r="F1524" s="218"/>
      <c r="G1524" s="217">
        <v>44345.72</v>
      </c>
      <c r="H1524" s="216">
        <v>4794</v>
      </c>
    </row>
    <row r="1525" spans="1:8" s="230" customFormat="1" ht="21.75" outlineLevel="1" x14ac:dyDescent="0.2">
      <c r="A1525" s="228" t="s">
        <v>910</v>
      </c>
      <c r="B1525" s="226" t="s">
        <v>734</v>
      </c>
      <c r="C1525" s="227" t="s">
        <v>503</v>
      </c>
      <c r="D1525" s="226" t="s">
        <v>501</v>
      </c>
      <c r="E1525" s="223">
        <v>4.48E-2</v>
      </c>
      <c r="F1525" s="223">
        <v>4.7999999999999996E-3</v>
      </c>
      <c r="G1525" s="225">
        <v>37</v>
      </c>
      <c r="H1525" s="222">
        <v>0.18</v>
      </c>
    </row>
    <row r="1526" spans="1:8" s="230" customFormat="1" outlineLevel="2" x14ac:dyDescent="0.2">
      <c r="A1526" s="237"/>
      <c r="B1526" s="236" t="s">
        <v>642</v>
      </c>
      <c r="C1526" s="235" t="s">
        <v>641</v>
      </c>
      <c r="D1526" s="234" t="s">
        <v>640</v>
      </c>
      <c r="E1526" s="233" t="s">
        <v>223</v>
      </c>
      <c r="F1526" s="233" t="s">
        <v>223</v>
      </c>
      <c r="G1526" s="232" t="s">
        <v>223</v>
      </c>
      <c r="H1526" s="231" t="s">
        <v>223</v>
      </c>
    </row>
    <row r="1527" spans="1:8" s="230" customFormat="1" ht="21.75" outlineLevel="1" x14ac:dyDescent="0.2">
      <c r="A1527" s="228" t="s">
        <v>909</v>
      </c>
      <c r="B1527" s="226" t="s">
        <v>686</v>
      </c>
      <c r="C1527" s="227" t="s">
        <v>524</v>
      </c>
      <c r="D1527" s="226" t="s">
        <v>501</v>
      </c>
      <c r="E1527" s="223">
        <v>0.19040000000000001</v>
      </c>
      <c r="F1527" s="223">
        <v>2.06E-2</v>
      </c>
      <c r="G1527" s="225">
        <v>8401</v>
      </c>
      <c r="H1527" s="222">
        <v>173</v>
      </c>
    </row>
    <row r="1528" spans="1:8" s="230" customFormat="1" outlineLevel="2" x14ac:dyDescent="0.2">
      <c r="A1528" s="237"/>
      <c r="B1528" s="236" t="s">
        <v>642</v>
      </c>
      <c r="C1528" s="235" t="s">
        <v>645</v>
      </c>
      <c r="D1528" s="234" t="s">
        <v>640</v>
      </c>
      <c r="E1528" s="238">
        <v>0.19040000000000001</v>
      </c>
      <c r="F1528" s="238">
        <v>2.06E-2</v>
      </c>
      <c r="G1528" s="238">
        <v>3936</v>
      </c>
      <c r="H1528" s="231">
        <v>81.08</v>
      </c>
    </row>
    <row r="1529" spans="1:8" s="230" customFormat="1" ht="21.75" outlineLevel="1" x14ac:dyDescent="0.2">
      <c r="A1529" s="228" t="s">
        <v>908</v>
      </c>
      <c r="B1529" s="226" t="s">
        <v>741</v>
      </c>
      <c r="C1529" s="227" t="s">
        <v>512</v>
      </c>
      <c r="D1529" s="226" t="s">
        <v>501</v>
      </c>
      <c r="E1529" s="223">
        <v>0.82879999999999998</v>
      </c>
      <c r="F1529" s="223">
        <v>8.9599999999999999E-2</v>
      </c>
      <c r="G1529" s="225">
        <v>247</v>
      </c>
      <c r="H1529" s="222">
        <v>22</v>
      </c>
    </row>
    <row r="1530" spans="1:8" s="230" customFormat="1" outlineLevel="2" x14ac:dyDescent="0.2">
      <c r="A1530" s="237"/>
      <c r="B1530" s="236" t="s">
        <v>642</v>
      </c>
      <c r="C1530" s="235" t="s">
        <v>641</v>
      </c>
      <c r="D1530" s="234" t="s">
        <v>640</v>
      </c>
      <c r="E1530" s="233" t="s">
        <v>223</v>
      </c>
      <c r="F1530" s="233" t="s">
        <v>223</v>
      </c>
      <c r="G1530" s="232" t="s">
        <v>223</v>
      </c>
      <c r="H1530" s="231" t="s">
        <v>223</v>
      </c>
    </row>
    <row r="1531" spans="1:8" s="215" customFormat="1" x14ac:dyDescent="0.2">
      <c r="A1531" s="221"/>
      <c r="B1531" s="219"/>
      <c r="C1531" s="220" t="s">
        <v>639</v>
      </c>
      <c r="D1531" s="219"/>
      <c r="E1531" s="218"/>
      <c r="F1531" s="218"/>
      <c r="G1531" s="217">
        <v>1805.92</v>
      </c>
      <c r="H1531" s="216">
        <v>195</v>
      </c>
    </row>
    <row r="1532" spans="1:8" s="230" customFormat="1" ht="24" outlineLevel="1" x14ac:dyDescent="0.2">
      <c r="A1532" s="249" t="s">
        <v>907</v>
      </c>
      <c r="B1532" s="247" t="s">
        <v>727</v>
      </c>
      <c r="C1532" s="248" t="s">
        <v>490</v>
      </c>
      <c r="D1532" s="247" t="s">
        <v>481</v>
      </c>
      <c r="E1532" s="245">
        <v>3</v>
      </c>
      <c r="F1532" s="246">
        <v>0.32429999999999998</v>
      </c>
      <c r="G1532" s="245">
        <v>530</v>
      </c>
      <c r="H1532" s="244">
        <v>172</v>
      </c>
    </row>
    <row r="1533" spans="1:8" s="215" customFormat="1" x14ac:dyDescent="0.2">
      <c r="A1533" s="221"/>
      <c r="B1533" s="219"/>
      <c r="C1533" s="220" t="s">
        <v>634</v>
      </c>
      <c r="D1533" s="219"/>
      <c r="E1533" s="218"/>
      <c r="F1533" s="218"/>
      <c r="G1533" s="229" t="s">
        <v>223</v>
      </c>
      <c r="H1533" s="216" t="s">
        <v>223</v>
      </c>
    </row>
    <row r="1534" spans="1:8" s="2" customFormat="1" x14ac:dyDescent="0.2">
      <c r="A1534" s="228"/>
      <c r="B1534" s="226"/>
      <c r="C1534" s="227" t="s">
        <v>613</v>
      </c>
      <c r="D1534" s="226" t="s">
        <v>633</v>
      </c>
      <c r="E1534" s="225">
        <v>91</v>
      </c>
      <c r="F1534" s="224"/>
      <c r="G1534" s="223">
        <v>40354.61</v>
      </c>
      <c r="H1534" s="222">
        <v>4362</v>
      </c>
    </row>
    <row r="1535" spans="1:8" s="215" customFormat="1" x14ac:dyDescent="0.2">
      <c r="A1535" s="221"/>
      <c r="B1535" s="219"/>
      <c r="C1535" s="220" t="s">
        <v>632</v>
      </c>
      <c r="D1535" s="219"/>
      <c r="E1535" s="218"/>
      <c r="F1535" s="218"/>
      <c r="G1535" s="217">
        <v>85756.84</v>
      </c>
      <c r="H1535" s="216">
        <v>9270</v>
      </c>
    </row>
    <row r="1536" spans="1:8" s="1" customFormat="1" ht="25.5" x14ac:dyDescent="0.2">
      <c r="A1536" s="243" t="s">
        <v>378</v>
      </c>
      <c r="B1536" s="242" t="s">
        <v>725</v>
      </c>
      <c r="C1536" s="242" t="s">
        <v>478</v>
      </c>
      <c r="D1536" s="241" t="s">
        <v>40</v>
      </c>
      <c r="E1536" s="389">
        <v>0.112424</v>
      </c>
      <c r="F1536" s="390"/>
      <c r="G1536" s="250">
        <v>276904</v>
      </c>
      <c r="H1536" s="239">
        <v>31131</v>
      </c>
    </row>
    <row r="1537" spans="1:8" s="1" customFormat="1" ht="64.5" x14ac:dyDescent="0.2">
      <c r="A1537" s="243" t="s">
        <v>173</v>
      </c>
      <c r="B1537" s="242" t="s">
        <v>739</v>
      </c>
      <c r="C1537" s="242" t="s">
        <v>174</v>
      </c>
      <c r="D1537" s="241" t="s">
        <v>40</v>
      </c>
      <c r="E1537" s="389">
        <v>7.0559999999999998E-2</v>
      </c>
      <c r="F1537" s="390"/>
      <c r="G1537" s="240">
        <v>41688.050000000003</v>
      </c>
      <c r="H1537" s="239">
        <v>2942</v>
      </c>
    </row>
    <row r="1538" spans="1:8" s="230" customFormat="1" ht="24" outlineLevel="1" x14ac:dyDescent="0.2">
      <c r="A1538" s="249" t="s">
        <v>906</v>
      </c>
      <c r="B1538" s="247" t="s">
        <v>737</v>
      </c>
      <c r="C1538" s="248" t="s">
        <v>700</v>
      </c>
      <c r="D1538" s="247" t="s">
        <v>466</v>
      </c>
      <c r="E1538" s="246">
        <v>16.475000000000001</v>
      </c>
      <c r="F1538" s="246">
        <v>1.1625000000000001</v>
      </c>
      <c r="G1538" s="245">
        <v>2487</v>
      </c>
      <c r="H1538" s="244">
        <v>2891</v>
      </c>
    </row>
    <row r="1539" spans="1:8" s="230" customFormat="1" outlineLevel="1" x14ac:dyDescent="0.2">
      <c r="A1539" s="228" t="s">
        <v>905</v>
      </c>
      <c r="B1539" s="226" t="s">
        <v>654</v>
      </c>
      <c r="C1539" s="227" t="s">
        <v>653</v>
      </c>
      <c r="D1539" s="226" t="s">
        <v>640</v>
      </c>
      <c r="E1539" s="223">
        <v>3.0200000000000001E-2</v>
      </c>
      <c r="F1539" s="223">
        <v>2.0999999999999999E-3</v>
      </c>
      <c r="G1539" s="223">
        <v>3754.26</v>
      </c>
      <c r="H1539" s="222">
        <v>8</v>
      </c>
    </row>
    <row r="1540" spans="1:8" s="215" customFormat="1" x14ac:dyDescent="0.2">
      <c r="A1540" s="221"/>
      <c r="B1540" s="219"/>
      <c r="C1540" s="220" t="s">
        <v>652</v>
      </c>
      <c r="D1540" s="219"/>
      <c r="E1540" s="218"/>
      <c r="F1540" s="218"/>
      <c r="G1540" s="217">
        <v>41093.4</v>
      </c>
      <c r="H1540" s="216">
        <v>2899</v>
      </c>
    </row>
    <row r="1541" spans="1:8" s="230" customFormat="1" ht="21.75" outlineLevel="1" x14ac:dyDescent="0.2">
      <c r="A1541" s="228" t="s">
        <v>904</v>
      </c>
      <c r="B1541" s="226" t="s">
        <v>734</v>
      </c>
      <c r="C1541" s="227" t="s">
        <v>503</v>
      </c>
      <c r="D1541" s="226" t="s">
        <v>501</v>
      </c>
      <c r="E1541" s="223">
        <v>3.9983999999999999E-2</v>
      </c>
      <c r="F1541" s="223">
        <v>2.8E-3</v>
      </c>
      <c r="G1541" s="225">
        <v>37</v>
      </c>
      <c r="H1541" s="222">
        <v>0.1</v>
      </c>
    </row>
    <row r="1542" spans="1:8" s="230" customFormat="1" outlineLevel="2" x14ac:dyDescent="0.2">
      <c r="A1542" s="237"/>
      <c r="B1542" s="236" t="s">
        <v>642</v>
      </c>
      <c r="C1542" s="235" t="s">
        <v>641</v>
      </c>
      <c r="D1542" s="234" t="s">
        <v>640</v>
      </c>
      <c r="E1542" s="233" t="s">
        <v>223</v>
      </c>
      <c r="F1542" s="233" t="s">
        <v>223</v>
      </c>
      <c r="G1542" s="232" t="s">
        <v>223</v>
      </c>
      <c r="H1542" s="231" t="s">
        <v>223</v>
      </c>
    </row>
    <row r="1543" spans="1:8" s="230" customFormat="1" ht="21.75" outlineLevel="1" x14ac:dyDescent="0.2">
      <c r="A1543" s="228" t="s">
        <v>903</v>
      </c>
      <c r="B1543" s="226" t="s">
        <v>686</v>
      </c>
      <c r="C1543" s="227" t="s">
        <v>524</v>
      </c>
      <c r="D1543" s="226" t="s">
        <v>501</v>
      </c>
      <c r="E1543" s="223">
        <v>3.024E-2</v>
      </c>
      <c r="F1543" s="223">
        <v>2.0999999999999999E-3</v>
      </c>
      <c r="G1543" s="225">
        <v>8401</v>
      </c>
      <c r="H1543" s="222">
        <v>18</v>
      </c>
    </row>
    <row r="1544" spans="1:8" s="230" customFormat="1" outlineLevel="2" x14ac:dyDescent="0.2">
      <c r="A1544" s="237"/>
      <c r="B1544" s="236" t="s">
        <v>642</v>
      </c>
      <c r="C1544" s="235" t="s">
        <v>645</v>
      </c>
      <c r="D1544" s="234" t="s">
        <v>640</v>
      </c>
      <c r="E1544" s="238">
        <v>3.024E-2</v>
      </c>
      <c r="F1544" s="238">
        <v>2.0999999999999999E-3</v>
      </c>
      <c r="G1544" s="238">
        <v>3936</v>
      </c>
      <c r="H1544" s="231">
        <v>8.27</v>
      </c>
    </row>
    <row r="1545" spans="1:8" s="230" customFormat="1" ht="24" outlineLevel="1" x14ac:dyDescent="0.2">
      <c r="A1545" s="249" t="s">
        <v>902</v>
      </c>
      <c r="B1545" s="247" t="s">
        <v>731</v>
      </c>
      <c r="C1545" s="248" t="s">
        <v>512</v>
      </c>
      <c r="D1545" s="247" t="s">
        <v>501</v>
      </c>
      <c r="E1545" s="246">
        <v>1.431</v>
      </c>
      <c r="F1545" s="246">
        <v>0.10100000000000001</v>
      </c>
      <c r="G1545" s="245">
        <v>247</v>
      </c>
      <c r="H1545" s="244">
        <v>25</v>
      </c>
    </row>
    <row r="1546" spans="1:8" s="230" customFormat="1" outlineLevel="2" x14ac:dyDescent="0.2">
      <c r="A1546" s="237"/>
      <c r="B1546" s="236" t="s">
        <v>642</v>
      </c>
      <c r="C1546" s="235" t="s">
        <v>641</v>
      </c>
      <c r="D1546" s="234" t="s">
        <v>640</v>
      </c>
      <c r="E1546" s="233" t="s">
        <v>223</v>
      </c>
      <c r="F1546" s="233" t="s">
        <v>223</v>
      </c>
      <c r="G1546" s="232" t="s">
        <v>223</v>
      </c>
      <c r="H1546" s="231" t="s">
        <v>223</v>
      </c>
    </row>
    <row r="1547" spans="1:8" s="230" customFormat="1" ht="24" outlineLevel="1" x14ac:dyDescent="0.2">
      <c r="A1547" s="249" t="s">
        <v>901</v>
      </c>
      <c r="B1547" s="247" t="s">
        <v>729</v>
      </c>
      <c r="C1547" s="248" t="s">
        <v>507</v>
      </c>
      <c r="D1547" s="247" t="s">
        <v>501</v>
      </c>
      <c r="E1547" s="246">
        <v>1.046</v>
      </c>
      <c r="F1547" s="246">
        <v>7.3800000000000004E-2</v>
      </c>
      <c r="G1547" s="245">
        <v>100</v>
      </c>
      <c r="H1547" s="244">
        <v>7</v>
      </c>
    </row>
    <row r="1548" spans="1:8" s="230" customFormat="1" outlineLevel="2" x14ac:dyDescent="0.2">
      <c r="A1548" s="237"/>
      <c r="B1548" s="236" t="s">
        <v>642</v>
      </c>
      <c r="C1548" s="235" t="s">
        <v>641</v>
      </c>
      <c r="D1548" s="234" t="s">
        <v>640</v>
      </c>
      <c r="E1548" s="233" t="s">
        <v>223</v>
      </c>
      <c r="F1548" s="233" t="s">
        <v>223</v>
      </c>
      <c r="G1548" s="232" t="s">
        <v>223</v>
      </c>
      <c r="H1548" s="231" t="s">
        <v>223</v>
      </c>
    </row>
    <row r="1549" spans="1:8" s="215" customFormat="1" x14ac:dyDescent="0.2">
      <c r="A1549" s="221"/>
      <c r="B1549" s="219"/>
      <c r="C1549" s="220" t="s">
        <v>639</v>
      </c>
      <c r="D1549" s="219"/>
      <c r="E1549" s="218"/>
      <c r="F1549" s="218"/>
      <c r="G1549" s="217">
        <v>713.67</v>
      </c>
      <c r="H1549" s="216">
        <v>50</v>
      </c>
    </row>
    <row r="1550" spans="1:8" s="230" customFormat="1" ht="24" outlineLevel="1" x14ac:dyDescent="0.2">
      <c r="A1550" s="249" t="s">
        <v>900</v>
      </c>
      <c r="B1550" s="247" t="s">
        <v>727</v>
      </c>
      <c r="C1550" s="248" t="s">
        <v>490</v>
      </c>
      <c r="D1550" s="247" t="s">
        <v>481</v>
      </c>
      <c r="E1550" s="246">
        <v>7.53</v>
      </c>
      <c r="F1550" s="246">
        <v>0.53129999999999999</v>
      </c>
      <c r="G1550" s="245">
        <v>530</v>
      </c>
      <c r="H1550" s="244">
        <v>282</v>
      </c>
    </row>
    <row r="1551" spans="1:8" s="215" customFormat="1" x14ac:dyDescent="0.2">
      <c r="A1551" s="221"/>
      <c r="B1551" s="219"/>
      <c r="C1551" s="220" t="s">
        <v>634</v>
      </c>
      <c r="D1551" s="219"/>
      <c r="E1551" s="218"/>
      <c r="F1551" s="218"/>
      <c r="G1551" s="229" t="s">
        <v>223</v>
      </c>
      <c r="H1551" s="216">
        <v>1</v>
      </c>
    </row>
    <row r="1552" spans="1:8" s="2" customFormat="1" x14ac:dyDescent="0.2">
      <c r="A1552" s="228"/>
      <c r="B1552" s="226"/>
      <c r="C1552" s="227" t="s">
        <v>613</v>
      </c>
      <c r="D1552" s="226" t="s">
        <v>633</v>
      </c>
      <c r="E1552" s="225">
        <v>91</v>
      </c>
      <c r="F1552" s="224"/>
      <c r="G1552" s="223">
        <v>37394.99</v>
      </c>
      <c r="H1552" s="222">
        <v>2639</v>
      </c>
    </row>
    <row r="1553" spans="1:8" s="215" customFormat="1" x14ac:dyDescent="0.2">
      <c r="A1553" s="221"/>
      <c r="B1553" s="219"/>
      <c r="C1553" s="220" t="s">
        <v>632</v>
      </c>
      <c r="D1553" s="219"/>
      <c r="E1553" s="218"/>
      <c r="F1553" s="218"/>
      <c r="G1553" s="217">
        <v>79083.039999999994</v>
      </c>
      <c r="H1553" s="216">
        <v>5581</v>
      </c>
    </row>
    <row r="1554" spans="1:8" s="1" customFormat="1" ht="25.5" x14ac:dyDescent="0.2">
      <c r="A1554" s="243" t="s">
        <v>379</v>
      </c>
      <c r="B1554" s="242" t="s">
        <v>726</v>
      </c>
      <c r="C1554" s="242" t="s">
        <v>473</v>
      </c>
      <c r="D1554" s="241" t="s">
        <v>40</v>
      </c>
      <c r="E1554" s="389">
        <v>7.6543999999999996E-3</v>
      </c>
      <c r="F1554" s="390"/>
      <c r="G1554" s="250">
        <v>299774</v>
      </c>
      <c r="H1554" s="239">
        <v>2295</v>
      </c>
    </row>
    <row r="1555" spans="1:8" s="1" customFormat="1" ht="25.5" x14ac:dyDescent="0.2">
      <c r="A1555" s="243" t="s">
        <v>380</v>
      </c>
      <c r="B1555" s="242" t="s">
        <v>725</v>
      </c>
      <c r="C1555" s="242" t="s">
        <v>476</v>
      </c>
      <c r="D1555" s="241" t="s">
        <v>40</v>
      </c>
      <c r="E1555" s="389">
        <v>2.3795199999999999E-2</v>
      </c>
      <c r="F1555" s="390"/>
      <c r="G1555" s="250">
        <v>276904</v>
      </c>
      <c r="H1555" s="239">
        <v>6589</v>
      </c>
    </row>
    <row r="1556" spans="1:8" s="1" customFormat="1" ht="25.5" x14ac:dyDescent="0.2">
      <c r="A1556" s="243" t="s">
        <v>381</v>
      </c>
      <c r="B1556" s="242" t="s">
        <v>725</v>
      </c>
      <c r="C1556" s="242" t="s">
        <v>478</v>
      </c>
      <c r="D1556" s="241" t="s">
        <v>40</v>
      </c>
      <c r="E1556" s="389">
        <v>1.1648E-2</v>
      </c>
      <c r="F1556" s="390"/>
      <c r="G1556" s="250">
        <v>276904</v>
      </c>
      <c r="H1556" s="239">
        <v>3225</v>
      </c>
    </row>
    <row r="1557" spans="1:8" s="1" customFormat="1" ht="25.5" x14ac:dyDescent="0.2">
      <c r="A1557" s="243" t="s">
        <v>382</v>
      </c>
      <c r="B1557" s="242" t="s">
        <v>724</v>
      </c>
      <c r="C1557" s="242" t="s">
        <v>474</v>
      </c>
      <c r="D1557" s="241" t="s">
        <v>40</v>
      </c>
      <c r="E1557" s="389">
        <v>1.0919999999999999E-2</v>
      </c>
      <c r="F1557" s="390"/>
      <c r="G1557" s="250">
        <v>299981</v>
      </c>
      <c r="H1557" s="239">
        <v>3276</v>
      </c>
    </row>
    <row r="1558" spans="1:8" s="1" customFormat="1" ht="25.5" x14ac:dyDescent="0.2">
      <c r="A1558" s="243" t="s">
        <v>383</v>
      </c>
      <c r="B1558" s="242" t="s">
        <v>725</v>
      </c>
      <c r="C1558" s="242" t="s">
        <v>478</v>
      </c>
      <c r="D1558" s="241" t="s">
        <v>40</v>
      </c>
      <c r="E1558" s="389">
        <v>5.9487999999999997E-3</v>
      </c>
      <c r="F1558" s="390"/>
      <c r="G1558" s="250">
        <v>276904</v>
      </c>
      <c r="H1558" s="239">
        <v>1647</v>
      </c>
    </row>
    <row r="1559" spans="1:8" s="1" customFormat="1" ht="25.5" x14ac:dyDescent="0.2">
      <c r="A1559" s="243" t="s">
        <v>384</v>
      </c>
      <c r="B1559" s="242" t="s">
        <v>724</v>
      </c>
      <c r="C1559" s="242" t="s">
        <v>474</v>
      </c>
      <c r="D1559" s="241" t="s">
        <v>40</v>
      </c>
      <c r="E1559" s="389">
        <v>1.3416000000000001E-2</v>
      </c>
      <c r="F1559" s="390"/>
      <c r="G1559" s="250">
        <v>299981</v>
      </c>
      <c r="H1559" s="239">
        <v>4025</v>
      </c>
    </row>
    <row r="1560" spans="1:8" s="1" customFormat="1" ht="64.5" x14ac:dyDescent="0.2">
      <c r="A1560" s="243" t="s">
        <v>175</v>
      </c>
      <c r="B1560" s="242" t="s">
        <v>723</v>
      </c>
      <c r="C1560" s="242" t="s">
        <v>722</v>
      </c>
      <c r="D1560" s="241" t="s">
        <v>681</v>
      </c>
      <c r="E1560" s="389">
        <v>5.85</v>
      </c>
      <c r="F1560" s="390"/>
      <c r="G1560" s="240">
        <v>11510.56</v>
      </c>
      <c r="H1560" s="239">
        <v>67337</v>
      </c>
    </row>
    <row r="1561" spans="1:8" s="230" customFormat="1" ht="24" outlineLevel="1" x14ac:dyDescent="0.2">
      <c r="A1561" s="249" t="s">
        <v>899</v>
      </c>
      <c r="B1561" s="247" t="s">
        <v>720</v>
      </c>
      <c r="C1561" s="248" t="s">
        <v>719</v>
      </c>
      <c r="D1561" s="247" t="s">
        <v>466</v>
      </c>
      <c r="E1561" s="246">
        <v>3.7519999999999998</v>
      </c>
      <c r="F1561" s="246">
        <v>21.949200000000001</v>
      </c>
      <c r="G1561" s="245">
        <v>2306</v>
      </c>
      <c r="H1561" s="244">
        <v>50615</v>
      </c>
    </row>
    <row r="1562" spans="1:8" s="230" customFormat="1" outlineLevel="1" x14ac:dyDescent="0.2">
      <c r="A1562" s="228" t="s">
        <v>898</v>
      </c>
      <c r="B1562" s="226" t="s">
        <v>654</v>
      </c>
      <c r="C1562" s="227" t="s">
        <v>653</v>
      </c>
      <c r="D1562" s="226" t="s">
        <v>640</v>
      </c>
      <c r="E1562" s="223">
        <v>0.28539999999999999</v>
      </c>
      <c r="F1562" s="223">
        <v>1.6696</v>
      </c>
      <c r="G1562" s="223">
        <v>2776.13</v>
      </c>
      <c r="H1562" s="222">
        <v>4635</v>
      </c>
    </row>
    <row r="1563" spans="1:8" s="215" customFormat="1" x14ac:dyDescent="0.2">
      <c r="A1563" s="221"/>
      <c r="B1563" s="219"/>
      <c r="C1563" s="220" t="s">
        <v>652</v>
      </c>
      <c r="D1563" s="219"/>
      <c r="E1563" s="218"/>
      <c r="F1563" s="218"/>
      <c r="G1563" s="217">
        <v>9444.41</v>
      </c>
      <c r="H1563" s="216">
        <v>55250</v>
      </c>
    </row>
    <row r="1564" spans="1:8" s="230" customFormat="1" ht="21.75" outlineLevel="1" x14ac:dyDescent="0.2">
      <c r="A1564" s="228" t="s">
        <v>897</v>
      </c>
      <c r="B1564" s="226" t="s">
        <v>716</v>
      </c>
      <c r="C1564" s="227" t="s">
        <v>513</v>
      </c>
      <c r="D1564" s="226" t="s">
        <v>501</v>
      </c>
      <c r="E1564" s="223">
        <v>0.223216</v>
      </c>
      <c r="F1564" s="223">
        <v>1.3058000000000001</v>
      </c>
      <c r="G1564" s="225">
        <v>55</v>
      </c>
      <c r="H1564" s="222">
        <v>72</v>
      </c>
    </row>
    <row r="1565" spans="1:8" s="230" customFormat="1" outlineLevel="2" x14ac:dyDescent="0.2">
      <c r="A1565" s="237"/>
      <c r="B1565" s="236" t="s">
        <v>642</v>
      </c>
      <c r="C1565" s="235" t="s">
        <v>641</v>
      </c>
      <c r="D1565" s="234" t="s">
        <v>640</v>
      </c>
      <c r="E1565" s="233" t="s">
        <v>223</v>
      </c>
      <c r="F1565" s="233" t="s">
        <v>223</v>
      </c>
      <c r="G1565" s="232" t="s">
        <v>223</v>
      </c>
      <c r="H1565" s="231" t="s">
        <v>223</v>
      </c>
    </row>
    <row r="1566" spans="1:8" s="230" customFormat="1" ht="24" outlineLevel="1" x14ac:dyDescent="0.2">
      <c r="A1566" s="228" t="s">
        <v>896</v>
      </c>
      <c r="B1566" s="226" t="s">
        <v>714</v>
      </c>
      <c r="C1566" s="227" t="s">
        <v>527</v>
      </c>
      <c r="D1566" s="226" t="s">
        <v>501</v>
      </c>
      <c r="E1566" s="223">
        <v>0.26924799999999999</v>
      </c>
      <c r="F1566" s="223">
        <v>1.5750999999999999</v>
      </c>
      <c r="G1566" s="225">
        <v>10165</v>
      </c>
      <c r="H1566" s="222">
        <v>16011</v>
      </c>
    </row>
    <row r="1567" spans="1:8" s="230" customFormat="1" outlineLevel="2" x14ac:dyDescent="0.2">
      <c r="A1567" s="237"/>
      <c r="B1567" s="236" t="s">
        <v>642</v>
      </c>
      <c r="C1567" s="235" t="s">
        <v>645</v>
      </c>
      <c r="D1567" s="234" t="s">
        <v>640</v>
      </c>
      <c r="E1567" s="238">
        <v>0.26924799999999999</v>
      </c>
      <c r="F1567" s="238">
        <v>1.5750999999999999</v>
      </c>
      <c r="G1567" s="238">
        <v>2755</v>
      </c>
      <c r="H1567" s="231">
        <v>4339.3999999999996</v>
      </c>
    </row>
    <row r="1568" spans="1:8" s="230" customFormat="1" ht="21.75" outlineLevel="1" x14ac:dyDescent="0.2">
      <c r="A1568" s="228" t="s">
        <v>895</v>
      </c>
      <c r="B1568" s="226" t="s">
        <v>648</v>
      </c>
      <c r="C1568" s="227" t="s">
        <v>515</v>
      </c>
      <c r="D1568" s="226" t="s">
        <v>501</v>
      </c>
      <c r="E1568" s="223">
        <v>3.0240000000000002E-3</v>
      </c>
      <c r="F1568" s="223">
        <v>1.77E-2</v>
      </c>
      <c r="G1568" s="225">
        <v>8259</v>
      </c>
      <c r="H1568" s="222">
        <v>146</v>
      </c>
    </row>
    <row r="1569" spans="1:8" s="230" customFormat="1" outlineLevel="2" x14ac:dyDescent="0.2">
      <c r="A1569" s="237"/>
      <c r="B1569" s="236" t="s">
        <v>642</v>
      </c>
      <c r="C1569" s="235" t="s">
        <v>645</v>
      </c>
      <c r="D1569" s="234" t="s">
        <v>640</v>
      </c>
      <c r="E1569" s="238">
        <v>3.0240000000000002E-3</v>
      </c>
      <c r="F1569" s="238">
        <v>1.77E-2</v>
      </c>
      <c r="G1569" s="238">
        <v>2755</v>
      </c>
      <c r="H1569" s="231">
        <v>48.76</v>
      </c>
    </row>
    <row r="1570" spans="1:8" s="230" customFormat="1" ht="21.75" outlineLevel="1" x14ac:dyDescent="0.2">
      <c r="A1570" s="228" t="s">
        <v>894</v>
      </c>
      <c r="B1570" s="226" t="s">
        <v>686</v>
      </c>
      <c r="C1570" s="227" t="s">
        <v>524</v>
      </c>
      <c r="D1570" s="226" t="s">
        <v>501</v>
      </c>
      <c r="E1570" s="223">
        <v>5.1520000000000003E-3</v>
      </c>
      <c r="F1570" s="223">
        <v>3.0099999999999998E-2</v>
      </c>
      <c r="G1570" s="225">
        <v>8401</v>
      </c>
      <c r="H1570" s="222">
        <v>253</v>
      </c>
    </row>
    <row r="1571" spans="1:8" s="230" customFormat="1" outlineLevel="2" x14ac:dyDescent="0.2">
      <c r="A1571" s="237"/>
      <c r="B1571" s="236" t="s">
        <v>642</v>
      </c>
      <c r="C1571" s="235" t="s">
        <v>645</v>
      </c>
      <c r="D1571" s="234" t="s">
        <v>640</v>
      </c>
      <c r="E1571" s="238">
        <v>5.1520000000000003E-3</v>
      </c>
      <c r="F1571" s="238">
        <v>3.0099999999999998E-2</v>
      </c>
      <c r="G1571" s="238">
        <v>3936</v>
      </c>
      <c r="H1571" s="231">
        <v>118.47</v>
      </c>
    </row>
    <row r="1572" spans="1:8" s="230" customFormat="1" ht="21.75" outlineLevel="1" x14ac:dyDescent="0.2">
      <c r="A1572" s="228" t="s">
        <v>893</v>
      </c>
      <c r="B1572" s="226" t="s">
        <v>646</v>
      </c>
      <c r="C1572" s="227" t="s">
        <v>523</v>
      </c>
      <c r="D1572" s="226" t="s">
        <v>501</v>
      </c>
      <c r="E1572" s="223">
        <v>7.9520000000000007E-3</v>
      </c>
      <c r="F1572" s="223">
        <v>4.65E-2</v>
      </c>
      <c r="G1572" s="225">
        <v>5157</v>
      </c>
      <c r="H1572" s="222">
        <v>240</v>
      </c>
    </row>
    <row r="1573" spans="1:8" s="230" customFormat="1" outlineLevel="2" x14ac:dyDescent="0.2">
      <c r="A1573" s="237"/>
      <c r="B1573" s="236" t="s">
        <v>642</v>
      </c>
      <c r="C1573" s="235" t="s">
        <v>645</v>
      </c>
      <c r="D1573" s="234" t="s">
        <v>640</v>
      </c>
      <c r="E1573" s="238">
        <v>7.9520000000000007E-3</v>
      </c>
      <c r="F1573" s="238">
        <v>4.65E-2</v>
      </c>
      <c r="G1573" s="238">
        <v>2755</v>
      </c>
      <c r="H1573" s="231">
        <v>128.11000000000001</v>
      </c>
    </row>
    <row r="1574" spans="1:8" s="215" customFormat="1" x14ac:dyDescent="0.2">
      <c r="A1574" s="221"/>
      <c r="B1574" s="219"/>
      <c r="C1574" s="220" t="s">
        <v>639</v>
      </c>
      <c r="D1574" s="219"/>
      <c r="E1574" s="218"/>
      <c r="F1574" s="218"/>
      <c r="G1574" s="217">
        <v>2858.45</v>
      </c>
      <c r="H1574" s="216">
        <v>16722</v>
      </c>
    </row>
    <row r="1575" spans="1:8" s="2" customFormat="1" x14ac:dyDescent="0.2">
      <c r="A1575" s="228"/>
      <c r="B1575" s="226"/>
      <c r="C1575" s="227" t="s">
        <v>613</v>
      </c>
      <c r="D1575" s="226" t="s">
        <v>633</v>
      </c>
      <c r="E1575" s="225">
        <v>91</v>
      </c>
      <c r="F1575" s="224"/>
      <c r="G1575" s="223">
        <v>8594.41</v>
      </c>
      <c r="H1575" s="222">
        <v>50277</v>
      </c>
    </row>
    <row r="1576" spans="1:8" s="215" customFormat="1" x14ac:dyDescent="0.2">
      <c r="A1576" s="221"/>
      <c r="B1576" s="219"/>
      <c r="C1576" s="220" t="s">
        <v>632</v>
      </c>
      <c r="D1576" s="219"/>
      <c r="E1576" s="218"/>
      <c r="F1576" s="218"/>
      <c r="G1576" s="217">
        <v>20104.97</v>
      </c>
      <c r="H1576" s="216">
        <v>117614</v>
      </c>
    </row>
    <row r="1577" spans="1:8" s="1" customFormat="1" ht="22.5" x14ac:dyDescent="0.2">
      <c r="A1577" s="243" t="s">
        <v>385</v>
      </c>
      <c r="B1577" s="242" t="s">
        <v>710</v>
      </c>
      <c r="C1577" s="242" t="s">
        <v>500</v>
      </c>
      <c r="D1577" s="241" t="s">
        <v>681</v>
      </c>
      <c r="E1577" s="389">
        <v>5.9377500000000003</v>
      </c>
      <c r="F1577" s="390"/>
      <c r="G1577" s="250">
        <v>24137</v>
      </c>
      <c r="H1577" s="239">
        <v>143319</v>
      </c>
    </row>
    <row r="1578" spans="1:8" s="1" customFormat="1" ht="45" x14ac:dyDescent="0.2">
      <c r="A1578" s="243" t="s">
        <v>176</v>
      </c>
      <c r="B1578" s="242" t="s">
        <v>709</v>
      </c>
      <c r="C1578" s="242" t="s">
        <v>51</v>
      </c>
      <c r="D1578" s="241" t="s">
        <v>659</v>
      </c>
      <c r="E1578" s="389">
        <v>1.8</v>
      </c>
      <c r="F1578" s="390"/>
      <c r="G1578" s="240">
        <v>1181.01</v>
      </c>
      <c r="H1578" s="239">
        <v>2126</v>
      </c>
    </row>
    <row r="1579" spans="1:8" s="230" customFormat="1" ht="24" outlineLevel="1" x14ac:dyDescent="0.2">
      <c r="A1579" s="228" t="s">
        <v>892</v>
      </c>
      <c r="B1579" s="226" t="s">
        <v>701</v>
      </c>
      <c r="C1579" s="227" t="s">
        <v>700</v>
      </c>
      <c r="D1579" s="226" t="s">
        <v>466</v>
      </c>
      <c r="E1579" s="223">
        <v>0.47039999999999998</v>
      </c>
      <c r="F1579" s="223">
        <v>0.84670000000000001</v>
      </c>
      <c r="G1579" s="225">
        <v>2487</v>
      </c>
      <c r="H1579" s="222">
        <v>2106</v>
      </c>
    </row>
    <row r="1580" spans="1:8" s="230" customFormat="1" outlineLevel="1" x14ac:dyDescent="0.2">
      <c r="A1580" s="228" t="s">
        <v>891</v>
      </c>
      <c r="B1580" s="226" t="s">
        <v>654</v>
      </c>
      <c r="C1580" s="227" t="s">
        <v>653</v>
      </c>
      <c r="D1580" s="226" t="s">
        <v>640</v>
      </c>
      <c r="E1580" s="223">
        <v>1.5E-3</v>
      </c>
      <c r="F1580" s="223">
        <v>2.7000000000000001E-3</v>
      </c>
      <c r="G1580" s="223">
        <v>3333.33</v>
      </c>
      <c r="H1580" s="222">
        <v>9</v>
      </c>
    </row>
    <row r="1581" spans="1:8" s="215" customFormat="1" x14ac:dyDescent="0.2">
      <c r="A1581" s="221"/>
      <c r="B1581" s="219"/>
      <c r="C1581" s="220" t="s">
        <v>652</v>
      </c>
      <c r="D1581" s="219"/>
      <c r="E1581" s="218"/>
      <c r="F1581" s="218"/>
      <c r="G1581" s="217">
        <v>1174.95</v>
      </c>
      <c r="H1581" s="216">
        <v>2115</v>
      </c>
    </row>
    <row r="1582" spans="1:8" s="230" customFormat="1" ht="21.75" outlineLevel="1" x14ac:dyDescent="0.2">
      <c r="A1582" s="228" t="s">
        <v>890</v>
      </c>
      <c r="B1582" s="226" t="s">
        <v>686</v>
      </c>
      <c r="C1582" s="227" t="s">
        <v>524</v>
      </c>
      <c r="D1582" s="226" t="s">
        <v>501</v>
      </c>
      <c r="E1582" s="223">
        <v>8.9599999999999999E-4</v>
      </c>
      <c r="F1582" s="223">
        <v>1.6000000000000001E-3</v>
      </c>
      <c r="G1582" s="225">
        <v>8401</v>
      </c>
      <c r="H1582" s="222">
        <v>14</v>
      </c>
    </row>
    <row r="1583" spans="1:8" s="230" customFormat="1" outlineLevel="2" x14ac:dyDescent="0.2">
      <c r="A1583" s="237"/>
      <c r="B1583" s="236" t="s">
        <v>642</v>
      </c>
      <c r="C1583" s="235" t="s">
        <v>645</v>
      </c>
      <c r="D1583" s="234" t="s">
        <v>640</v>
      </c>
      <c r="E1583" s="238">
        <v>8.9599999999999999E-4</v>
      </c>
      <c r="F1583" s="238">
        <v>1.6000000000000001E-3</v>
      </c>
      <c r="G1583" s="238">
        <v>3936</v>
      </c>
      <c r="H1583" s="231">
        <v>6.3</v>
      </c>
    </row>
    <row r="1584" spans="1:8" s="230" customFormat="1" ht="21.75" outlineLevel="1" x14ac:dyDescent="0.2">
      <c r="A1584" s="228" t="s">
        <v>889</v>
      </c>
      <c r="B1584" s="226" t="s">
        <v>684</v>
      </c>
      <c r="C1584" s="227" t="s">
        <v>510</v>
      </c>
      <c r="D1584" s="226" t="s">
        <v>501</v>
      </c>
      <c r="E1584" s="223">
        <v>2.7328000000000002E-2</v>
      </c>
      <c r="F1584" s="223">
        <v>4.9200000000000001E-2</v>
      </c>
      <c r="G1584" s="225">
        <v>26</v>
      </c>
      <c r="H1584" s="222">
        <v>1</v>
      </c>
    </row>
    <row r="1585" spans="1:8" s="230" customFormat="1" outlineLevel="2" x14ac:dyDescent="0.2">
      <c r="A1585" s="237"/>
      <c r="B1585" s="236" t="s">
        <v>642</v>
      </c>
      <c r="C1585" s="235" t="s">
        <v>641</v>
      </c>
      <c r="D1585" s="234" t="s">
        <v>640</v>
      </c>
      <c r="E1585" s="233" t="s">
        <v>223</v>
      </c>
      <c r="F1585" s="233" t="s">
        <v>223</v>
      </c>
      <c r="G1585" s="232" t="s">
        <v>223</v>
      </c>
      <c r="H1585" s="231" t="s">
        <v>223</v>
      </c>
    </row>
    <row r="1586" spans="1:8" s="230" customFormat="1" ht="21.75" outlineLevel="1" x14ac:dyDescent="0.2">
      <c r="A1586" s="228" t="s">
        <v>888</v>
      </c>
      <c r="B1586" s="226" t="s">
        <v>646</v>
      </c>
      <c r="C1586" s="227" t="s">
        <v>523</v>
      </c>
      <c r="D1586" s="226" t="s">
        <v>501</v>
      </c>
      <c r="E1586" s="223">
        <v>5.5999999999999995E-4</v>
      </c>
      <c r="F1586" s="223">
        <v>1E-3</v>
      </c>
      <c r="G1586" s="225">
        <v>5157</v>
      </c>
      <c r="H1586" s="222">
        <v>5</v>
      </c>
    </row>
    <row r="1587" spans="1:8" s="230" customFormat="1" outlineLevel="2" x14ac:dyDescent="0.2">
      <c r="A1587" s="237"/>
      <c r="B1587" s="236" t="s">
        <v>642</v>
      </c>
      <c r="C1587" s="235" t="s">
        <v>645</v>
      </c>
      <c r="D1587" s="234" t="s">
        <v>640</v>
      </c>
      <c r="E1587" s="238">
        <v>5.5999999999999995E-4</v>
      </c>
      <c r="F1587" s="238">
        <v>1E-3</v>
      </c>
      <c r="G1587" s="238">
        <v>2755</v>
      </c>
      <c r="H1587" s="231">
        <v>2.76</v>
      </c>
    </row>
    <row r="1588" spans="1:8" s="215" customFormat="1" x14ac:dyDescent="0.2">
      <c r="A1588" s="221"/>
      <c r="B1588" s="219"/>
      <c r="C1588" s="220" t="s">
        <v>639</v>
      </c>
      <c r="D1588" s="219"/>
      <c r="E1588" s="218"/>
      <c r="F1588" s="218"/>
      <c r="G1588" s="217">
        <v>11.13</v>
      </c>
      <c r="H1588" s="216">
        <v>20</v>
      </c>
    </row>
    <row r="1589" spans="1:8" s="2" customFormat="1" x14ac:dyDescent="0.2">
      <c r="A1589" s="228"/>
      <c r="B1589" s="226"/>
      <c r="C1589" s="227" t="s">
        <v>613</v>
      </c>
      <c r="D1589" s="226" t="s">
        <v>633</v>
      </c>
      <c r="E1589" s="225">
        <v>91</v>
      </c>
      <c r="F1589" s="224"/>
      <c r="G1589" s="223">
        <v>1069.2</v>
      </c>
      <c r="H1589" s="222">
        <v>1925</v>
      </c>
    </row>
    <row r="1590" spans="1:8" s="215" customFormat="1" x14ac:dyDescent="0.2">
      <c r="A1590" s="221"/>
      <c r="B1590" s="219"/>
      <c r="C1590" s="220" t="s">
        <v>632</v>
      </c>
      <c r="D1590" s="219"/>
      <c r="E1590" s="218"/>
      <c r="F1590" s="218"/>
      <c r="G1590" s="217">
        <v>2250.21</v>
      </c>
      <c r="H1590" s="216">
        <v>4051</v>
      </c>
    </row>
    <row r="1591" spans="1:8" s="1" customFormat="1" ht="22.5" x14ac:dyDescent="0.2">
      <c r="A1591" s="243" t="s">
        <v>386</v>
      </c>
      <c r="B1591" s="242" t="s">
        <v>695</v>
      </c>
      <c r="C1591" s="242" t="s">
        <v>492</v>
      </c>
      <c r="D1591" s="241" t="s">
        <v>681</v>
      </c>
      <c r="E1591" s="389">
        <v>3.6720000000000003E-2</v>
      </c>
      <c r="F1591" s="390"/>
      <c r="G1591" s="250">
        <v>26140</v>
      </c>
      <c r="H1591" s="239">
        <v>960</v>
      </c>
    </row>
    <row r="1592" spans="1:8" s="1" customFormat="1" ht="54.75" x14ac:dyDescent="0.2">
      <c r="A1592" s="243" t="s">
        <v>177</v>
      </c>
      <c r="B1592" s="242" t="s">
        <v>703</v>
      </c>
      <c r="C1592" s="242" t="s">
        <v>54</v>
      </c>
      <c r="D1592" s="241" t="s">
        <v>659</v>
      </c>
      <c r="E1592" s="389">
        <v>1.8</v>
      </c>
      <c r="F1592" s="390"/>
      <c r="G1592" s="240">
        <v>1018.13</v>
      </c>
      <c r="H1592" s="239">
        <v>1833</v>
      </c>
    </row>
    <row r="1593" spans="1:8" s="230" customFormat="1" ht="24" outlineLevel="1" x14ac:dyDescent="0.2">
      <c r="A1593" s="228" t="s">
        <v>887</v>
      </c>
      <c r="B1593" s="226" t="s">
        <v>701</v>
      </c>
      <c r="C1593" s="227" t="s">
        <v>700</v>
      </c>
      <c r="D1593" s="226" t="s">
        <v>466</v>
      </c>
      <c r="E1593" s="223">
        <v>0.4032</v>
      </c>
      <c r="F1593" s="223">
        <v>0.7258</v>
      </c>
      <c r="G1593" s="225">
        <v>2487</v>
      </c>
      <c r="H1593" s="222">
        <v>1805</v>
      </c>
    </row>
    <row r="1594" spans="1:8" s="230" customFormat="1" outlineLevel="1" x14ac:dyDescent="0.2">
      <c r="A1594" s="228" t="s">
        <v>886</v>
      </c>
      <c r="B1594" s="226" t="s">
        <v>654</v>
      </c>
      <c r="C1594" s="227" t="s">
        <v>653</v>
      </c>
      <c r="D1594" s="226" t="s">
        <v>640</v>
      </c>
      <c r="E1594" s="223">
        <v>2E-3</v>
      </c>
      <c r="F1594" s="223">
        <v>3.5999999999999999E-3</v>
      </c>
      <c r="G1594" s="223">
        <v>3611.11</v>
      </c>
      <c r="H1594" s="222">
        <v>13</v>
      </c>
    </row>
    <row r="1595" spans="1:8" s="215" customFormat="1" x14ac:dyDescent="0.2">
      <c r="A1595" s="221"/>
      <c r="B1595" s="219"/>
      <c r="C1595" s="220" t="s">
        <v>652</v>
      </c>
      <c r="D1595" s="219"/>
      <c r="E1595" s="218"/>
      <c r="F1595" s="218"/>
      <c r="G1595" s="217">
        <v>1009.9</v>
      </c>
      <c r="H1595" s="216">
        <v>1818</v>
      </c>
    </row>
    <row r="1596" spans="1:8" s="230" customFormat="1" ht="21.75" outlineLevel="1" x14ac:dyDescent="0.2">
      <c r="A1596" s="228" t="s">
        <v>885</v>
      </c>
      <c r="B1596" s="226" t="s">
        <v>686</v>
      </c>
      <c r="C1596" s="227" t="s">
        <v>524</v>
      </c>
      <c r="D1596" s="226" t="s">
        <v>501</v>
      </c>
      <c r="E1596" s="223">
        <v>1.3439999999999999E-3</v>
      </c>
      <c r="F1596" s="223">
        <v>2.3999999999999998E-3</v>
      </c>
      <c r="G1596" s="225">
        <v>8401</v>
      </c>
      <c r="H1596" s="222">
        <v>20</v>
      </c>
    </row>
    <row r="1597" spans="1:8" s="230" customFormat="1" outlineLevel="2" x14ac:dyDescent="0.2">
      <c r="A1597" s="237"/>
      <c r="B1597" s="236" t="s">
        <v>642</v>
      </c>
      <c r="C1597" s="235" t="s">
        <v>645</v>
      </c>
      <c r="D1597" s="234" t="s">
        <v>640</v>
      </c>
      <c r="E1597" s="238">
        <v>1.3439999999999999E-3</v>
      </c>
      <c r="F1597" s="238">
        <v>2.3999999999999998E-3</v>
      </c>
      <c r="G1597" s="238">
        <v>3936</v>
      </c>
      <c r="H1597" s="231">
        <v>9.4499999999999993</v>
      </c>
    </row>
    <row r="1598" spans="1:8" s="230" customFormat="1" ht="21.75" outlineLevel="1" x14ac:dyDescent="0.2">
      <c r="A1598" s="228" t="s">
        <v>884</v>
      </c>
      <c r="B1598" s="226" t="s">
        <v>684</v>
      </c>
      <c r="C1598" s="227" t="s">
        <v>510</v>
      </c>
      <c r="D1598" s="226" t="s">
        <v>501</v>
      </c>
      <c r="E1598" s="223">
        <v>2.3519999999999999E-2</v>
      </c>
      <c r="F1598" s="223">
        <v>4.2299999999999997E-2</v>
      </c>
      <c r="G1598" s="225">
        <v>26</v>
      </c>
      <c r="H1598" s="222">
        <v>1</v>
      </c>
    </row>
    <row r="1599" spans="1:8" s="230" customFormat="1" outlineLevel="2" x14ac:dyDescent="0.2">
      <c r="A1599" s="237"/>
      <c r="B1599" s="236" t="s">
        <v>642</v>
      </c>
      <c r="C1599" s="235" t="s">
        <v>641</v>
      </c>
      <c r="D1599" s="234" t="s">
        <v>640</v>
      </c>
      <c r="E1599" s="233" t="s">
        <v>223</v>
      </c>
      <c r="F1599" s="233" t="s">
        <v>223</v>
      </c>
      <c r="G1599" s="232" t="s">
        <v>223</v>
      </c>
      <c r="H1599" s="231" t="s">
        <v>223</v>
      </c>
    </row>
    <row r="1600" spans="1:8" s="230" customFormat="1" ht="21.75" outlineLevel="1" x14ac:dyDescent="0.2">
      <c r="A1600" s="228" t="s">
        <v>883</v>
      </c>
      <c r="B1600" s="226" t="s">
        <v>646</v>
      </c>
      <c r="C1600" s="227" t="s">
        <v>523</v>
      </c>
      <c r="D1600" s="226" t="s">
        <v>501</v>
      </c>
      <c r="E1600" s="223">
        <v>6.7199999999999996E-4</v>
      </c>
      <c r="F1600" s="223">
        <v>1.1999999999999999E-3</v>
      </c>
      <c r="G1600" s="225">
        <v>5157</v>
      </c>
      <c r="H1600" s="222">
        <v>6</v>
      </c>
    </row>
    <row r="1601" spans="1:8" s="230" customFormat="1" outlineLevel="2" x14ac:dyDescent="0.2">
      <c r="A1601" s="237"/>
      <c r="B1601" s="236" t="s">
        <v>642</v>
      </c>
      <c r="C1601" s="235" t="s">
        <v>645</v>
      </c>
      <c r="D1601" s="234" t="s">
        <v>640</v>
      </c>
      <c r="E1601" s="238">
        <v>6.7199999999999996E-4</v>
      </c>
      <c r="F1601" s="238">
        <v>1.1999999999999999E-3</v>
      </c>
      <c r="G1601" s="238">
        <v>2755</v>
      </c>
      <c r="H1601" s="231">
        <v>3.31</v>
      </c>
    </row>
    <row r="1602" spans="1:8" s="215" customFormat="1" x14ac:dyDescent="0.2">
      <c r="A1602" s="221"/>
      <c r="B1602" s="219"/>
      <c r="C1602" s="220" t="s">
        <v>639</v>
      </c>
      <c r="D1602" s="219"/>
      <c r="E1602" s="218"/>
      <c r="F1602" s="218"/>
      <c r="G1602" s="217">
        <v>15.37</v>
      </c>
      <c r="H1602" s="216">
        <v>28</v>
      </c>
    </row>
    <row r="1603" spans="1:8" s="2" customFormat="1" x14ac:dyDescent="0.2">
      <c r="A1603" s="228"/>
      <c r="B1603" s="226"/>
      <c r="C1603" s="227" t="s">
        <v>613</v>
      </c>
      <c r="D1603" s="226" t="s">
        <v>633</v>
      </c>
      <c r="E1603" s="225">
        <v>91</v>
      </c>
      <c r="F1603" s="224"/>
      <c r="G1603" s="223">
        <v>919.01</v>
      </c>
      <c r="H1603" s="222">
        <v>1654</v>
      </c>
    </row>
    <row r="1604" spans="1:8" s="215" customFormat="1" x14ac:dyDescent="0.2">
      <c r="A1604" s="221"/>
      <c r="B1604" s="219"/>
      <c r="C1604" s="220" t="s">
        <v>632</v>
      </c>
      <c r="D1604" s="219"/>
      <c r="E1604" s="218"/>
      <c r="F1604" s="218"/>
      <c r="G1604" s="217">
        <v>1937.14</v>
      </c>
      <c r="H1604" s="216">
        <v>3487</v>
      </c>
    </row>
    <row r="1605" spans="1:8" s="1" customFormat="1" ht="22.5" x14ac:dyDescent="0.2">
      <c r="A1605" s="243" t="s">
        <v>387</v>
      </c>
      <c r="B1605" s="242" t="s">
        <v>695</v>
      </c>
      <c r="C1605" s="242" t="s">
        <v>492</v>
      </c>
      <c r="D1605" s="241" t="s">
        <v>681</v>
      </c>
      <c r="E1605" s="389">
        <v>5.5079999999999997E-2</v>
      </c>
      <c r="F1605" s="390"/>
      <c r="G1605" s="250">
        <v>26140</v>
      </c>
      <c r="H1605" s="239">
        <v>1440</v>
      </c>
    </row>
    <row r="1606" spans="1:8" s="1" customFormat="1" ht="64.5" x14ac:dyDescent="0.2">
      <c r="A1606" s="243" t="s">
        <v>178</v>
      </c>
      <c r="B1606" s="242" t="s">
        <v>694</v>
      </c>
      <c r="C1606" s="242" t="s">
        <v>57</v>
      </c>
      <c r="D1606" s="241" t="s">
        <v>681</v>
      </c>
      <c r="E1606" s="389">
        <v>1.26</v>
      </c>
      <c r="F1606" s="390"/>
      <c r="G1606" s="240">
        <v>77650.13</v>
      </c>
      <c r="H1606" s="239">
        <v>97839</v>
      </c>
    </row>
    <row r="1607" spans="1:8" s="230" customFormat="1" ht="36" outlineLevel="1" x14ac:dyDescent="0.2">
      <c r="A1607" s="249" t="s">
        <v>882</v>
      </c>
      <c r="B1607" s="247" t="s">
        <v>692</v>
      </c>
      <c r="C1607" s="248" t="s">
        <v>691</v>
      </c>
      <c r="D1607" s="247" t="s">
        <v>466</v>
      </c>
      <c r="E1607" s="246">
        <v>29.68</v>
      </c>
      <c r="F1607" s="246">
        <v>37.396799999999999</v>
      </c>
      <c r="G1607" s="245">
        <v>2532</v>
      </c>
      <c r="H1607" s="244">
        <v>94689</v>
      </c>
    </row>
    <row r="1608" spans="1:8" s="230" customFormat="1" outlineLevel="1" x14ac:dyDescent="0.2">
      <c r="A1608" s="228" t="s">
        <v>881</v>
      </c>
      <c r="B1608" s="226" t="s">
        <v>654</v>
      </c>
      <c r="C1608" s="227" t="s">
        <v>653</v>
      </c>
      <c r="D1608" s="226" t="s">
        <v>640</v>
      </c>
      <c r="E1608" s="223">
        <v>0.36959999999999998</v>
      </c>
      <c r="F1608" s="223">
        <v>0.4657</v>
      </c>
      <c r="G1608" s="223">
        <v>3220.99</v>
      </c>
      <c r="H1608" s="222">
        <v>1500</v>
      </c>
    </row>
    <row r="1609" spans="1:8" s="215" customFormat="1" x14ac:dyDescent="0.2">
      <c r="A1609" s="221"/>
      <c r="B1609" s="219"/>
      <c r="C1609" s="220" t="s">
        <v>652</v>
      </c>
      <c r="D1609" s="219"/>
      <c r="E1609" s="218"/>
      <c r="F1609" s="218"/>
      <c r="G1609" s="217">
        <v>76339.960000000006</v>
      </c>
      <c r="H1609" s="216">
        <v>96189</v>
      </c>
    </row>
    <row r="1610" spans="1:8" s="230" customFormat="1" ht="24" outlineLevel="1" x14ac:dyDescent="0.2">
      <c r="A1610" s="249" t="s">
        <v>880</v>
      </c>
      <c r="B1610" s="247" t="s">
        <v>688</v>
      </c>
      <c r="C1610" s="248" t="s">
        <v>514</v>
      </c>
      <c r="D1610" s="247" t="s">
        <v>501</v>
      </c>
      <c r="E1610" s="246">
        <v>2.33</v>
      </c>
      <c r="F1610" s="246">
        <v>2.9352999999999998</v>
      </c>
      <c r="G1610" s="245">
        <v>48</v>
      </c>
      <c r="H1610" s="244">
        <v>141</v>
      </c>
    </row>
    <row r="1611" spans="1:8" s="230" customFormat="1" outlineLevel="2" x14ac:dyDescent="0.2">
      <c r="A1611" s="237"/>
      <c r="B1611" s="236" t="s">
        <v>642</v>
      </c>
      <c r="C1611" s="235" t="s">
        <v>641</v>
      </c>
      <c r="D1611" s="234" t="s">
        <v>640</v>
      </c>
      <c r="E1611" s="233" t="s">
        <v>223</v>
      </c>
      <c r="F1611" s="233" t="s">
        <v>223</v>
      </c>
      <c r="G1611" s="232" t="s">
        <v>223</v>
      </c>
      <c r="H1611" s="231" t="s">
        <v>223</v>
      </c>
    </row>
    <row r="1612" spans="1:8" s="230" customFormat="1" ht="21.75" outlineLevel="1" x14ac:dyDescent="0.2">
      <c r="A1612" s="228" t="s">
        <v>879</v>
      </c>
      <c r="B1612" s="226" t="s">
        <v>686</v>
      </c>
      <c r="C1612" s="227" t="s">
        <v>524</v>
      </c>
      <c r="D1612" s="226" t="s">
        <v>501</v>
      </c>
      <c r="E1612" s="223">
        <v>0.14560000000000001</v>
      </c>
      <c r="F1612" s="223">
        <v>0.1835</v>
      </c>
      <c r="G1612" s="225">
        <v>8401</v>
      </c>
      <c r="H1612" s="222">
        <v>1541</v>
      </c>
    </row>
    <row r="1613" spans="1:8" s="230" customFormat="1" outlineLevel="2" x14ac:dyDescent="0.2">
      <c r="A1613" s="237"/>
      <c r="B1613" s="236" t="s">
        <v>642</v>
      </c>
      <c r="C1613" s="235" t="s">
        <v>645</v>
      </c>
      <c r="D1613" s="234" t="s">
        <v>640</v>
      </c>
      <c r="E1613" s="238">
        <v>0.14560000000000001</v>
      </c>
      <c r="F1613" s="238">
        <v>0.1835</v>
      </c>
      <c r="G1613" s="238">
        <v>3936</v>
      </c>
      <c r="H1613" s="231">
        <v>722.26</v>
      </c>
    </row>
    <row r="1614" spans="1:8" s="230" customFormat="1" ht="21.75" outlineLevel="1" x14ac:dyDescent="0.2">
      <c r="A1614" s="228" t="s">
        <v>878</v>
      </c>
      <c r="B1614" s="226" t="s">
        <v>684</v>
      </c>
      <c r="C1614" s="227" t="s">
        <v>510</v>
      </c>
      <c r="D1614" s="226" t="s">
        <v>501</v>
      </c>
      <c r="E1614" s="223">
        <v>0.39200000000000002</v>
      </c>
      <c r="F1614" s="223">
        <v>0.49390000000000001</v>
      </c>
      <c r="G1614" s="225">
        <v>26</v>
      </c>
      <c r="H1614" s="222">
        <v>13</v>
      </c>
    </row>
    <row r="1615" spans="1:8" s="230" customFormat="1" outlineLevel="2" x14ac:dyDescent="0.2">
      <c r="A1615" s="237"/>
      <c r="B1615" s="236" t="s">
        <v>642</v>
      </c>
      <c r="C1615" s="235" t="s">
        <v>641</v>
      </c>
      <c r="D1615" s="234" t="s">
        <v>640</v>
      </c>
      <c r="E1615" s="233" t="s">
        <v>223</v>
      </c>
      <c r="F1615" s="233" t="s">
        <v>223</v>
      </c>
      <c r="G1615" s="232" t="s">
        <v>223</v>
      </c>
      <c r="H1615" s="231" t="s">
        <v>223</v>
      </c>
    </row>
    <row r="1616" spans="1:8" s="230" customFormat="1" ht="21.75" outlineLevel="1" x14ac:dyDescent="0.2">
      <c r="A1616" s="228" t="s">
        <v>877</v>
      </c>
      <c r="B1616" s="226" t="s">
        <v>646</v>
      </c>
      <c r="C1616" s="227" t="s">
        <v>523</v>
      </c>
      <c r="D1616" s="226" t="s">
        <v>501</v>
      </c>
      <c r="E1616" s="223">
        <v>0.224</v>
      </c>
      <c r="F1616" s="223">
        <v>0.28220000000000001</v>
      </c>
      <c r="G1616" s="225">
        <v>5157</v>
      </c>
      <c r="H1616" s="222">
        <v>1456</v>
      </c>
    </row>
    <row r="1617" spans="1:8" s="230" customFormat="1" outlineLevel="2" x14ac:dyDescent="0.2">
      <c r="A1617" s="237"/>
      <c r="B1617" s="236" t="s">
        <v>642</v>
      </c>
      <c r="C1617" s="235" t="s">
        <v>645</v>
      </c>
      <c r="D1617" s="234" t="s">
        <v>640</v>
      </c>
      <c r="E1617" s="238">
        <v>0.224</v>
      </c>
      <c r="F1617" s="238">
        <v>0.28220000000000001</v>
      </c>
      <c r="G1617" s="238">
        <v>2755</v>
      </c>
      <c r="H1617" s="231">
        <v>777.46</v>
      </c>
    </row>
    <row r="1618" spans="1:8" s="215" customFormat="1" x14ac:dyDescent="0.2">
      <c r="A1618" s="221"/>
      <c r="B1618" s="219"/>
      <c r="C1618" s="220" t="s">
        <v>639</v>
      </c>
      <c r="D1618" s="219"/>
      <c r="E1618" s="218"/>
      <c r="F1618" s="218"/>
      <c r="G1618" s="217">
        <v>2500.37</v>
      </c>
      <c r="H1618" s="216">
        <v>3151</v>
      </c>
    </row>
    <row r="1619" spans="1:8" s="2" customFormat="1" x14ac:dyDescent="0.2">
      <c r="A1619" s="228"/>
      <c r="B1619" s="226"/>
      <c r="C1619" s="227" t="s">
        <v>613</v>
      </c>
      <c r="D1619" s="226" t="s">
        <v>633</v>
      </c>
      <c r="E1619" s="225">
        <v>84</v>
      </c>
      <c r="F1619" s="224"/>
      <c r="G1619" s="223">
        <v>64125.57</v>
      </c>
      <c r="H1619" s="222">
        <v>80798</v>
      </c>
    </row>
    <row r="1620" spans="1:8" s="215" customFormat="1" x14ac:dyDescent="0.2">
      <c r="A1620" s="221"/>
      <c r="B1620" s="219"/>
      <c r="C1620" s="220" t="s">
        <v>632</v>
      </c>
      <c r="D1620" s="219"/>
      <c r="E1620" s="218"/>
      <c r="F1620" s="218"/>
      <c r="G1620" s="217">
        <v>141775.70000000001</v>
      </c>
      <c r="H1620" s="216">
        <v>178637</v>
      </c>
    </row>
    <row r="1621" spans="1:8" s="1" customFormat="1" ht="22.5" x14ac:dyDescent="0.2">
      <c r="A1621" s="243" t="s">
        <v>388</v>
      </c>
      <c r="B1621" s="242" t="s">
        <v>682</v>
      </c>
      <c r="C1621" s="242" t="s">
        <v>497</v>
      </c>
      <c r="D1621" s="241" t="s">
        <v>681</v>
      </c>
      <c r="E1621" s="389">
        <v>1.2788999999999999</v>
      </c>
      <c r="F1621" s="390"/>
      <c r="G1621" s="250">
        <v>24913</v>
      </c>
      <c r="H1621" s="239">
        <v>31861</v>
      </c>
    </row>
    <row r="1622" spans="1:8" s="3" customFormat="1" ht="12.75" customHeight="1" x14ac:dyDescent="0.2">
      <c r="A1622" s="252"/>
      <c r="B1622" s="251"/>
      <c r="C1622" s="251"/>
      <c r="D1622" s="251"/>
      <c r="E1622" s="397" t="s">
        <v>389</v>
      </c>
      <c r="F1622" s="397"/>
      <c r="G1622" s="397"/>
      <c r="H1622" s="398"/>
    </row>
    <row r="1623" spans="1:8" s="1" customFormat="1" ht="45" x14ac:dyDescent="0.2">
      <c r="A1623" s="243" t="s">
        <v>179</v>
      </c>
      <c r="B1623" s="242" t="s">
        <v>807</v>
      </c>
      <c r="C1623" s="242" t="s">
        <v>33</v>
      </c>
      <c r="D1623" s="241" t="s">
        <v>806</v>
      </c>
      <c r="E1623" s="389">
        <v>2.3519999999999999</v>
      </c>
      <c r="F1623" s="390"/>
      <c r="G1623" s="240">
        <v>5520.81</v>
      </c>
      <c r="H1623" s="239">
        <v>12985</v>
      </c>
    </row>
    <row r="1624" spans="1:8" s="230" customFormat="1" ht="24" outlineLevel="1" x14ac:dyDescent="0.2">
      <c r="A1624" s="228" t="s">
        <v>876</v>
      </c>
      <c r="B1624" s="226" t="s">
        <v>804</v>
      </c>
      <c r="C1624" s="227" t="s">
        <v>803</v>
      </c>
      <c r="D1624" s="226" t="s">
        <v>466</v>
      </c>
      <c r="E1624" s="223">
        <v>0.95199999999999996</v>
      </c>
      <c r="F1624" s="223">
        <v>2.2391000000000001</v>
      </c>
      <c r="G1624" s="225">
        <v>2116</v>
      </c>
      <c r="H1624" s="222">
        <v>4738</v>
      </c>
    </row>
    <row r="1625" spans="1:8" s="230" customFormat="1" outlineLevel="1" x14ac:dyDescent="0.2">
      <c r="A1625" s="228" t="s">
        <v>875</v>
      </c>
      <c r="B1625" s="226" t="s">
        <v>654</v>
      </c>
      <c r="C1625" s="227" t="s">
        <v>653</v>
      </c>
      <c r="D1625" s="226" t="s">
        <v>640</v>
      </c>
      <c r="E1625" s="223">
        <v>0.6048</v>
      </c>
      <c r="F1625" s="223">
        <v>1.4225000000000001</v>
      </c>
      <c r="G1625" s="223">
        <v>2834.47</v>
      </c>
      <c r="H1625" s="222">
        <v>4032</v>
      </c>
    </row>
    <row r="1626" spans="1:8" s="215" customFormat="1" x14ac:dyDescent="0.2">
      <c r="A1626" s="221"/>
      <c r="B1626" s="219"/>
      <c r="C1626" s="220" t="s">
        <v>652</v>
      </c>
      <c r="D1626" s="219"/>
      <c r="E1626" s="218"/>
      <c r="F1626" s="218"/>
      <c r="G1626" s="217">
        <v>3728.86</v>
      </c>
      <c r="H1626" s="216">
        <v>8770</v>
      </c>
    </row>
    <row r="1627" spans="1:8" s="230" customFormat="1" ht="25.5" outlineLevel="1" x14ac:dyDescent="0.2">
      <c r="A1627" s="228" t="s">
        <v>874</v>
      </c>
      <c r="B1627" s="226" t="s">
        <v>800</v>
      </c>
      <c r="C1627" s="227" t="s">
        <v>799</v>
      </c>
      <c r="D1627" s="226" t="s">
        <v>501</v>
      </c>
      <c r="E1627" s="223">
        <v>0.51519999999999999</v>
      </c>
      <c r="F1627" s="223">
        <v>1.2118</v>
      </c>
      <c r="G1627" s="225">
        <v>5283</v>
      </c>
      <c r="H1627" s="222">
        <v>6402</v>
      </c>
    </row>
    <row r="1628" spans="1:8" s="230" customFormat="1" outlineLevel="2" x14ac:dyDescent="0.2">
      <c r="A1628" s="237"/>
      <c r="B1628" s="236" t="s">
        <v>642</v>
      </c>
      <c r="C1628" s="235" t="s">
        <v>645</v>
      </c>
      <c r="D1628" s="234" t="s">
        <v>640</v>
      </c>
      <c r="E1628" s="238">
        <v>0.51519999999999999</v>
      </c>
      <c r="F1628" s="238">
        <v>1.2118</v>
      </c>
      <c r="G1628" s="238">
        <v>2755</v>
      </c>
      <c r="H1628" s="231">
        <v>3338.51</v>
      </c>
    </row>
    <row r="1629" spans="1:8" s="230" customFormat="1" ht="24" outlineLevel="1" x14ac:dyDescent="0.2">
      <c r="A1629" s="249" t="s">
        <v>873</v>
      </c>
      <c r="B1629" s="247" t="s">
        <v>797</v>
      </c>
      <c r="C1629" s="248" t="s">
        <v>516</v>
      </c>
      <c r="D1629" s="247" t="s">
        <v>501</v>
      </c>
      <c r="E1629" s="246">
        <v>1.03</v>
      </c>
      <c r="F1629" s="246">
        <v>2.4235000000000002</v>
      </c>
      <c r="G1629" s="245">
        <v>17</v>
      </c>
      <c r="H1629" s="244">
        <v>41</v>
      </c>
    </row>
    <row r="1630" spans="1:8" s="230" customFormat="1" outlineLevel="2" x14ac:dyDescent="0.2">
      <c r="A1630" s="237"/>
      <c r="B1630" s="236" t="s">
        <v>642</v>
      </c>
      <c r="C1630" s="235" t="s">
        <v>641</v>
      </c>
      <c r="D1630" s="234" t="s">
        <v>640</v>
      </c>
      <c r="E1630" s="233" t="s">
        <v>223</v>
      </c>
      <c r="F1630" s="233" t="s">
        <v>223</v>
      </c>
      <c r="G1630" s="232" t="s">
        <v>223</v>
      </c>
      <c r="H1630" s="231" t="s">
        <v>223</v>
      </c>
    </row>
    <row r="1631" spans="1:8" s="230" customFormat="1" ht="24" outlineLevel="1" x14ac:dyDescent="0.2">
      <c r="A1631" s="228" t="s">
        <v>872</v>
      </c>
      <c r="B1631" s="226" t="s">
        <v>795</v>
      </c>
      <c r="C1631" s="227" t="s">
        <v>522</v>
      </c>
      <c r="D1631" s="226" t="s">
        <v>501</v>
      </c>
      <c r="E1631" s="223">
        <v>8.9599999999999999E-2</v>
      </c>
      <c r="F1631" s="223">
        <v>0.2107</v>
      </c>
      <c r="G1631" s="225">
        <v>8561</v>
      </c>
      <c r="H1631" s="222">
        <v>1804</v>
      </c>
    </row>
    <row r="1632" spans="1:8" s="230" customFormat="1" outlineLevel="2" x14ac:dyDescent="0.2">
      <c r="A1632" s="237"/>
      <c r="B1632" s="236" t="s">
        <v>642</v>
      </c>
      <c r="C1632" s="235" t="s">
        <v>645</v>
      </c>
      <c r="D1632" s="234" t="s">
        <v>640</v>
      </c>
      <c r="E1632" s="238">
        <v>8.9599999999999999E-2</v>
      </c>
      <c r="F1632" s="238">
        <v>0.2107</v>
      </c>
      <c r="G1632" s="238">
        <v>3293</v>
      </c>
      <c r="H1632" s="231">
        <v>693.84</v>
      </c>
    </row>
    <row r="1633" spans="1:8" s="215" customFormat="1" x14ac:dyDescent="0.2">
      <c r="A1633" s="221"/>
      <c r="B1633" s="219"/>
      <c r="C1633" s="220" t="s">
        <v>639</v>
      </c>
      <c r="D1633" s="219"/>
      <c r="E1633" s="218"/>
      <c r="F1633" s="218"/>
      <c r="G1633" s="217">
        <v>3506.38</v>
      </c>
      <c r="H1633" s="216">
        <v>8247</v>
      </c>
    </row>
    <row r="1634" spans="1:8" s="230" customFormat="1" ht="24" outlineLevel="1" x14ac:dyDescent="0.2">
      <c r="A1634" s="249" t="s">
        <v>871</v>
      </c>
      <c r="B1634" s="247" t="s">
        <v>793</v>
      </c>
      <c r="C1634" s="248" t="s">
        <v>495</v>
      </c>
      <c r="D1634" s="247" t="s">
        <v>790</v>
      </c>
      <c r="E1634" s="246">
        <v>1.1499999999999999</v>
      </c>
      <c r="F1634" s="246">
        <v>2.7048000000000001</v>
      </c>
      <c r="G1634" s="245">
        <v>4760</v>
      </c>
      <c r="H1634" s="244">
        <v>12875</v>
      </c>
    </row>
    <row r="1635" spans="1:8" s="230" customFormat="1" ht="21.75" outlineLevel="1" x14ac:dyDescent="0.2">
      <c r="A1635" s="228" t="s">
        <v>870</v>
      </c>
      <c r="B1635" s="226" t="s">
        <v>791</v>
      </c>
      <c r="C1635" s="227" t="s">
        <v>484</v>
      </c>
      <c r="D1635" s="226" t="s">
        <v>790</v>
      </c>
      <c r="E1635" s="223">
        <v>0.15</v>
      </c>
      <c r="F1635" s="223">
        <v>0.3528</v>
      </c>
      <c r="G1635" s="225">
        <v>37</v>
      </c>
      <c r="H1635" s="222">
        <v>13</v>
      </c>
    </row>
    <row r="1636" spans="1:8" s="215" customFormat="1" x14ac:dyDescent="0.2">
      <c r="A1636" s="221"/>
      <c r="B1636" s="219"/>
      <c r="C1636" s="220" t="s">
        <v>634</v>
      </c>
      <c r="D1636" s="219"/>
      <c r="E1636" s="218"/>
      <c r="F1636" s="218"/>
      <c r="G1636" s="229" t="s">
        <v>223</v>
      </c>
      <c r="H1636" s="216" t="s">
        <v>223</v>
      </c>
    </row>
    <row r="1637" spans="1:8" s="2" customFormat="1" x14ac:dyDescent="0.2">
      <c r="A1637" s="228"/>
      <c r="B1637" s="226"/>
      <c r="C1637" s="227" t="s">
        <v>613</v>
      </c>
      <c r="D1637" s="226" t="s">
        <v>633</v>
      </c>
      <c r="E1637" s="225">
        <v>93</v>
      </c>
      <c r="F1637" s="224"/>
      <c r="G1637" s="223">
        <v>3467.84</v>
      </c>
      <c r="H1637" s="222">
        <v>8156</v>
      </c>
    </row>
    <row r="1638" spans="1:8" s="215" customFormat="1" x14ac:dyDescent="0.2">
      <c r="A1638" s="221"/>
      <c r="B1638" s="219"/>
      <c r="C1638" s="220" t="s">
        <v>632</v>
      </c>
      <c r="D1638" s="219"/>
      <c r="E1638" s="218"/>
      <c r="F1638" s="218"/>
      <c r="G1638" s="217">
        <v>8988.65</v>
      </c>
      <c r="H1638" s="216">
        <v>21141</v>
      </c>
    </row>
    <row r="1639" spans="1:8" s="1" customFormat="1" ht="64.5" x14ac:dyDescent="0.2">
      <c r="A1639" s="243" t="s">
        <v>390</v>
      </c>
      <c r="B1639" s="242" t="s">
        <v>789</v>
      </c>
      <c r="C1639" s="242" t="s">
        <v>788</v>
      </c>
      <c r="D1639" s="241" t="s">
        <v>40</v>
      </c>
      <c r="E1639" s="389">
        <v>0.35962080000000002</v>
      </c>
      <c r="F1639" s="390"/>
      <c r="G1639" s="240">
        <v>4103.5200000000004</v>
      </c>
      <c r="H1639" s="239">
        <v>1476</v>
      </c>
    </row>
    <row r="1640" spans="1:8" s="230" customFormat="1" outlineLevel="1" x14ac:dyDescent="0.2">
      <c r="A1640" s="228" t="s">
        <v>869</v>
      </c>
      <c r="B1640" s="226" t="s">
        <v>654</v>
      </c>
      <c r="C1640" s="227" t="s">
        <v>653</v>
      </c>
      <c r="D1640" s="226" t="s">
        <v>640</v>
      </c>
      <c r="E1640" s="223">
        <v>0.64959999999999996</v>
      </c>
      <c r="F1640" s="223">
        <v>0.2336</v>
      </c>
      <c r="G1640" s="223">
        <v>3291.82</v>
      </c>
      <c r="H1640" s="222">
        <v>769</v>
      </c>
    </row>
    <row r="1641" spans="1:8" s="215" customFormat="1" x14ac:dyDescent="0.2">
      <c r="A1641" s="221"/>
      <c r="B1641" s="219"/>
      <c r="C1641" s="220" t="s">
        <v>652</v>
      </c>
      <c r="D1641" s="219"/>
      <c r="E1641" s="218"/>
      <c r="F1641" s="218"/>
      <c r="G1641" s="217">
        <v>2139.13</v>
      </c>
      <c r="H1641" s="216">
        <v>769</v>
      </c>
    </row>
    <row r="1642" spans="1:8" s="230" customFormat="1" ht="21.75" outlineLevel="1" x14ac:dyDescent="0.2">
      <c r="A1642" s="228" t="s">
        <v>868</v>
      </c>
      <c r="B1642" s="226" t="s">
        <v>785</v>
      </c>
      <c r="C1642" s="227" t="s">
        <v>521</v>
      </c>
      <c r="D1642" s="226" t="s">
        <v>501</v>
      </c>
      <c r="E1642" s="223">
        <v>0.32479999999999998</v>
      </c>
      <c r="F1642" s="223">
        <v>0.1168</v>
      </c>
      <c r="G1642" s="225">
        <v>12634</v>
      </c>
      <c r="H1642" s="222">
        <v>1476</v>
      </c>
    </row>
    <row r="1643" spans="1:8" s="230" customFormat="1" outlineLevel="2" x14ac:dyDescent="0.2">
      <c r="A1643" s="237"/>
      <c r="B1643" s="236" t="s">
        <v>642</v>
      </c>
      <c r="C1643" s="235" t="s">
        <v>784</v>
      </c>
      <c r="D1643" s="234" t="s">
        <v>640</v>
      </c>
      <c r="E1643" s="238">
        <v>0.64959999999999996</v>
      </c>
      <c r="F1643" s="238">
        <v>0.2336</v>
      </c>
      <c r="G1643" s="238">
        <v>3293</v>
      </c>
      <c r="H1643" s="231">
        <v>769.24</v>
      </c>
    </row>
    <row r="1644" spans="1:8" s="215" customFormat="1" x14ac:dyDescent="0.2">
      <c r="A1644" s="221"/>
      <c r="B1644" s="219"/>
      <c r="C1644" s="220" t="s">
        <v>639</v>
      </c>
      <c r="D1644" s="219"/>
      <c r="E1644" s="218"/>
      <c r="F1644" s="218"/>
      <c r="G1644" s="217">
        <v>4103.5200000000004</v>
      </c>
      <c r="H1644" s="216">
        <v>1475</v>
      </c>
    </row>
    <row r="1645" spans="1:8" s="230" customFormat="1" ht="24" outlineLevel="1" x14ac:dyDescent="0.2">
      <c r="A1645" s="249" t="s">
        <v>867</v>
      </c>
      <c r="B1645" s="247" t="s">
        <v>782</v>
      </c>
      <c r="C1645" s="248" t="s">
        <v>499</v>
      </c>
      <c r="D1645" s="247" t="s">
        <v>40</v>
      </c>
      <c r="E1645" s="246">
        <v>1.03</v>
      </c>
      <c r="F1645" s="246">
        <v>0.37040000000000001</v>
      </c>
      <c r="G1645" s="245">
        <v>214123</v>
      </c>
      <c r="H1645" s="244">
        <v>79313</v>
      </c>
    </row>
    <row r="1646" spans="1:8" s="215" customFormat="1" x14ac:dyDescent="0.2">
      <c r="A1646" s="221"/>
      <c r="B1646" s="219"/>
      <c r="C1646" s="220" t="s">
        <v>634</v>
      </c>
      <c r="D1646" s="219"/>
      <c r="E1646" s="218"/>
      <c r="F1646" s="218"/>
      <c r="G1646" s="229" t="s">
        <v>223</v>
      </c>
      <c r="H1646" s="216">
        <v>1</v>
      </c>
    </row>
    <row r="1647" spans="1:8" s="2" customFormat="1" x14ac:dyDescent="0.2">
      <c r="A1647" s="228"/>
      <c r="B1647" s="226"/>
      <c r="C1647" s="227" t="s">
        <v>613</v>
      </c>
      <c r="D1647" s="226" t="s">
        <v>633</v>
      </c>
      <c r="E1647" s="225">
        <v>108</v>
      </c>
      <c r="F1647" s="224"/>
      <c r="G1647" s="223">
        <v>2310.2600000000002</v>
      </c>
      <c r="H1647" s="222">
        <v>831</v>
      </c>
    </row>
    <row r="1648" spans="1:8" s="215" customFormat="1" x14ac:dyDescent="0.2">
      <c r="A1648" s="221"/>
      <c r="B1648" s="219"/>
      <c r="C1648" s="220" t="s">
        <v>632</v>
      </c>
      <c r="D1648" s="219"/>
      <c r="E1648" s="218"/>
      <c r="F1648" s="218"/>
      <c r="G1648" s="217">
        <v>6413.78</v>
      </c>
      <c r="H1648" s="216">
        <v>2307</v>
      </c>
    </row>
    <row r="1649" spans="1:8" s="1" customFormat="1" ht="64.5" x14ac:dyDescent="0.2">
      <c r="A1649" s="243" t="s">
        <v>180</v>
      </c>
      <c r="B1649" s="242" t="s">
        <v>781</v>
      </c>
      <c r="C1649" s="242" t="s">
        <v>36</v>
      </c>
      <c r="D1649" s="241" t="s">
        <v>681</v>
      </c>
      <c r="E1649" s="389">
        <v>0.68</v>
      </c>
      <c r="F1649" s="390"/>
      <c r="G1649" s="240">
        <v>4988.91</v>
      </c>
      <c r="H1649" s="239">
        <v>3392</v>
      </c>
    </row>
    <row r="1650" spans="1:8" s="230" customFormat="1" ht="24" outlineLevel="1" x14ac:dyDescent="0.2">
      <c r="A1650" s="249" t="s">
        <v>866</v>
      </c>
      <c r="B1650" s="247" t="s">
        <v>779</v>
      </c>
      <c r="C1650" s="248" t="s">
        <v>778</v>
      </c>
      <c r="D1650" s="247" t="s">
        <v>466</v>
      </c>
      <c r="E1650" s="246">
        <v>1.512</v>
      </c>
      <c r="F1650" s="246">
        <v>1.0282</v>
      </c>
      <c r="G1650" s="245">
        <v>1930</v>
      </c>
      <c r="H1650" s="244">
        <v>1984</v>
      </c>
    </row>
    <row r="1651" spans="1:8" s="230" customFormat="1" outlineLevel="1" x14ac:dyDescent="0.2">
      <c r="A1651" s="228" t="s">
        <v>865</v>
      </c>
      <c r="B1651" s="226" t="s">
        <v>654</v>
      </c>
      <c r="C1651" s="227" t="s">
        <v>653</v>
      </c>
      <c r="D1651" s="226" t="s">
        <v>640</v>
      </c>
      <c r="E1651" s="223">
        <v>0.2031</v>
      </c>
      <c r="F1651" s="223">
        <v>0.1381</v>
      </c>
      <c r="G1651" s="223">
        <v>2751.47</v>
      </c>
      <c r="H1651" s="222">
        <v>380</v>
      </c>
    </row>
    <row r="1652" spans="1:8" s="215" customFormat="1" x14ac:dyDescent="0.2">
      <c r="A1652" s="221"/>
      <c r="B1652" s="219"/>
      <c r="C1652" s="220" t="s">
        <v>652</v>
      </c>
      <c r="D1652" s="219"/>
      <c r="E1652" s="218"/>
      <c r="F1652" s="218"/>
      <c r="G1652" s="217">
        <v>3477.58</v>
      </c>
      <c r="H1652" s="216">
        <v>2364</v>
      </c>
    </row>
    <row r="1653" spans="1:8" s="230" customFormat="1" ht="24" outlineLevel="1" x14ac:dyDescent="0.2">
      <c r="A1653" s="228" t="s">
        <v>864</v>
      </c>
      <c r="B1653" s="226" t="s">
        <v>714</v>
      </c>
      <c r="C1653" s="227" t="s">
        <v>527</v>
      </c>
      <c r="D1653" s="226" t="s">
        <v>501</v>
      </c>
      <c r="E1653" s="223">
        <v>0.2016</v>
      </c>
      <c r="F1653" s="223">
        <v>0.1371</v>
      </c>
      <c r="G1653" s="225">
        <v>10165</v>
      </c>
      <c r="H1653" s="222">
        <v>1393</v>
      </c>
    </row>
    <row r="1654" spans="1:8" s="230" customFormat="1" outlineLevel="2" x14ac:dyDescent="0.2">
      <c r="A1654" s="237"/>
      <c r="B1654" s="236" t="s">
        <v>642</v>
      </c>
      <c r="C1654" s="235" t="s">
        <v>645</v>
      </c>
      <c r="D1654" s="234" t="s">
        <v>640</v>
      </c>
      <c r="E1654" s="238">
        <v>0.2016</v>
      </c>
      <c r="F1654" s="238">
        <v>0.1371</v>
      </c>
      <c r="G1654" s="238">
        <v>2755</v>
      </c>
      <c r="H1654" s="231">
        <v>377.71</v>
      </c>
    </row>
    <row r="1655" spans="1:8" s="230" customFormat="1" ht="21.75" outlineLevel="1" x14ac:dyDescent="0.2">
      <c r="A1655" s="228" t="s">
        <v>863</v>
      </c>
      <c r="B1655" s="226" t="s">
        <v>684</v>
      </c>
      <c r="C1655" s="227" t="s">
        <v>510</v>
      </c>
      <c r="D1655" s="226" t="s">
        <v>501</v>
      </c>
      <c r="E1655" s="223">
        <v>0.53759999999999997</v>
      </c>
      <c r="F1655" s="223">
        <v>0.36559999999999998</v>
      </c>
      <c r="G1655" s="225">
        <v>26</v>
      </c>
      <c r="H1655" s="222">
        <v>10</v>
      </c>
    </row>
    <row r="1656" spans="1:8" s="230" customFormat="1" outlineLevel="2" x14ac:dyDescent="0.2">
      <c r="A1656" s="237"/>
      <c r="B1656" s="236" t="s">
        <v>642</v>
      </c>
      <c r="C1656" s="235" t="s">
        <v>641</v>
      </c>
      <c r="D1656" s="234" t="s">
        <v>640</v>
      </c>
      <c r="E1656" s="233" t="s">
        <v>223</v>
      </c>
      <c r="F1656" s="233" t="s">
        <v>223</v>
      </c>
      <c r="G1656" s="232" t="s">
        <v>223</v>
      </c>
      <c r="H1656" s="231" t="s">
        <v>223</v>
      </c>
    </row>
    <row r="1657" spans="1:8" s="230" customFormat="1" ht="21.75" outlineLevel="1" x14ac:dyDescent="0.2">
      <c r="A1657" s="228" t="s">
        <v>862</v>
      </c>
      <c r="B1657" s="226" t="s">
        <v>646</v>
      </c>
      <c r="C1657" s="227" t="s">
        <v>523</v>
      </c>
      <c r="D1657" s="226" t="s">
        <v>501</v>
      </c>
      <c r="E1657" s="223">
        <v>1.456E-3</v>
      </c>
      <c r="F1657" s="223">
        <v>1E-3</v>
      </c>
      <c r="G1657" s="225">
        <v>5157</v>
      </c>
      <c r="H1657" s="222">
        <v>5</v>
      </c>
    </row>
    <row r="1658" spans="1:8" s="230" customFormat="1" outlineLevel="2" x14ac:dyDescent="0.2">
      <c r="A1658" s="237"/>
      <c r="B1658" s="236" t="s">
        <v>642</v>
      </c>
      <c r="C1658" s="235" t="s">
        <v>645</v>
      </c>
      <c r="D1658" s="234" t="s">
        <v>640</v>
      </c>
      <c r="E1658" s="238">
        <v>1.456E-3</v>
      </c>
      <c r="F1658" s="238">
        <v>1E-3</v>
      </c>
      <c r="G1658" s="238">
        <v>2755</v>
      </c>
      <c r="H1658" s="231">
        <v>2.76</v>
      </c>
    </row>
    <row r="1659" spans="1:8" s="215" customFormat="1" x14ac:dyDescent="0.2">
      <c r="A1659" s="221"/>
      <c r="B1659" s="219"/>
      <c r="C1659" s="220" t="s">
        <v>639</v>
      </c>
      <c r="D1659" s="219"/>
      <c r="E1659" s="218"/>
      <c r="F1659" s="218"/>
      <c r="G1659" s="217">
        <v>2070.75</v>
      </c>
      <c r="H1659" s="216">
        <v>1408</v>
      </c>
    </row>
    <row r="1660" spans="1:8" s="2" customFormat="1" x14ac:dyDescent="0.2">
      <c r="A1660" s="228"/>
      <c r="B1660" s="226"/>
      <c r="C1660" s="227" t="s">
        <v>613</v>
      </c>
      <c r="D1660" s="226" t="s">
        <v>633</v>
      </c>
      <c r="E1660" s="225">
        <v>91</v>
      </c>
      <c r="F1660" s="224"/>
      <c r="G1660" s="223">
        <v>3164.6</v>
      </c>
      <c r="H1660" s="222">
        <v>2152</v>
      </c>
    </row>
    <row r="1661" spans="1:8" s="215" customFormat="1" x14ac:dyDescent="0.2">
      <c r="A1661" s="221"/>
      <c r="B1661" s="219"/>
      <c r="C1661" s="220" t="s">
        <v>632</v>
      </c>
      <c r="D1661" s="219"/>
      <c r="E1661" s="218"/>
      <c r="F1661" s="218"/>
      <c r="G1661" s="217">
        <v>8153.51</v>
      </c>
      <c r="H1661" s="216">
        <v>5544</v>
      </c>
    </row>
    <row r="1662" spans="1:8" s="1" customFormat="1" ht="22.5" x14ac:dyDescent="0.2">
      <c r="A1662" s="243" t="s">
        <v>391</v>
      </c>
      <c r="B1662" s="242" t="s">
        <v>773</v>
      </c>
      <c r="C1662" s="242" t="s">
        <v>496</v>
      </c>
      <c r="D1662" s="241" t="s">
        <v>681</v>
      </c>
      <c r="E1662" s="389">
        <v>0.69359999999999999</v>
      </c>
      <c r="F1662" s="390"/>
      <c r="G1662" s="250">
        <v>21609</v>
      </c>
      <c r="H1662" s="239">
        <v>14988</v>
      </c>
    </row>
    <row r="1663" spans="1:8" s="1" customFormat="1" ht="64.5" x14ac:dyDescent="0.2">
      <c r="A1663" s="243" t="s">
        <v>181</v>
      </c>
      <c r="B1663" s="242" t="s">
        <v>765</v>
      </c>
      <c r="C1663" s="242" t="s">
        <v>166</v>
      </c>
      <c r="D1663" s="241" t="s">
        <v>40</v>
      </c>
      <c r="E1663" s="389">
        <v>7.3319999999999996E-2</v>
      </c>
      <c r="F1663" s="390"/>
      <c r="G1663" s="240">
        <v>97845.32</v>
      </c>
      <c r="H1663" s="239">
        <v>7174</v>
      </c>
    </row>
    <row r="1664" spans="1:8" s="230" customFormat="1" ht="24" outlineLevel="1" x14ac:dyDescent="0.2">
      <c r="A1664" s="249" t="s">
        <v>861</v>
      </c>
      <c r="B1664" s="247" t="s">
        <v>763</v>
      </c>
      <c r="C1664" s="248" t="s">
        <v>762</v>
      </c>
      <c r="D1664" s="247" t="s">
        <v>466</v>
      </c>
      <c r="E1664" s="246">
        <v>37.072000000000003</v>
      </c>
      <c r="F1664" s="246">
        <v>2.7181000000000002</v>
      </c>
      <c r="G1664" s="245">
        <v>2532</v>
      </c>
      <c r="H1664" s="244">
        <v>6882</v>
      </c>
    </row>
    <row r="1665" spans="1:8" s="230" customFormat="1" outlineLevel="1" x14ac:dyDescent="0.2">
      <c r="A1665" s="228" t="s">
        <v>860</v>
      </c>
      <c r="B1665" s="226" t="s">
        <v>654</v>
      </c>
      <c r="C1665" s="227" t="s">
        <v>653</v>
      </c>
      <c r="D1665" s="226" t="s">
        <v>640</v>
      </c>
      <c r="E1665" s="223">
        <v>0.4173</v>
      </c>
      <c r="F1665" s="223">
        <v>3.0599999999999999E-2</v>
      </c>
      <c r="G1665" s="223">
        <v>3922.02</v>
      </c>
      <c r="H1665" s="222">
        <v>120</v>
      </c>
    </row>
    <row r="1666" spans="1:8" s="215" customFormat="1" x14ac:dyDescent="0.2">
      <c r="A1666" s="221"/>
      <c r="B1666" s="219"/>
      <c r="C1666" s="220" t="s">
        <v>652</v>
      </c>
      <c r="D1666" s="219"/>
      <c r="E1666" s="218"/>
      <c r="F1666" s="218"/>
      <c r="G1666" s="217">
        <v>95505.4</v>
      </c>
      <c r="H1666" s="216">
        <v>7002</v>
      </c>
    </row>
    <row r="1667" spans="1:8" s="230" customFormat="1" ht="24" outlineLevel="1" x14ac:dyDescent="0.2">
      <c r="A1667" s="249" t="s">
        <v>859</v>
      </c>
      <c r="B1667" s="247" t="s">
        <v>759</v>
      </c>
      <c r="C1667" s="248" t="s">
        <v>518</v>
      </c>
      <c r="D1667" s="247" t="s">
        <v>501</v>
      </c>
      <c r="E1667" s="246">
        <v>1.8140000000000001</v>
      </c>
      <c r="F1667" s="246">
        <v>0.13300000000000001</v>
      </c>
      <c r="G1667" s="245">
        <v>266</v>
      </c>
      <c r="H1667" s="244">
        <v>35</v>
      </c>
    </row>
    <row r="1668" spans="1:8" s="230" customFormat="1" outlineLevel="2" x14ac:dyDescent="0.2">
      <c r="A1668" s="237"/>
      <c r="B1668" s="236" t="s">
        <v>642</v>
      </c>
      <c r="C1668" s="235" t="s">
        <v>641</v>
      </c>
      <c r="D1668" s="234" t="s">
        <v>640</v>
      </c>
      <c r="E1668" s="233" t="s">
        <v>223</v>
      </c>
      <c r="F1668" s="233" t="s">
        <v>223</v>
      </c>
      <c r="G1668" s="232" t="s">
        <v>223</v>
      </c>
      <c r="H1668" s="231" t="s">
        <v>223</v>
      </c>
    </row>
    <row r="1669" spans="1:8" s="230" customFormat="1" ht="21.75" outlineLevel="1" x14ac:dyDescent="0.2">
      <c r="A1669" s="228" t="s">
        <v>858</v>
      </c>
      <c r="B1669" s="226" t="s">
        <v>686</v>
      </c>
      <c r="C1669" s="227" t="s">
        <v>524</v>
      </c>
      <c r="D1669" s="226" t="s">
        <v>501</v>
      </c>
      <c r="E1669" s="223">
        <v>0.41439999999999999</v>
      </c>
      <c r="F1669" s="223">
        <v>3.04E-2</v>
      </c>
      <c r="G1669" s="225">
        <v>8401</v>
      </c>
      <c r="H1669" s="222">
        <v>255</v>
      </c>
    </row>
    <row r="1670" spans="1:8" s="230" customFormat="1" outlineLevel="2" x14ac:dyDescent="0.2">
      <c r="A1670" s="237"/>
      <c r="B1670" s="236" t="s">
        <v>642</v>
      </c>
      <c r="C1670" s="235" t="s">
        <v>645</v>
      </c>
      <c r="D1670" s="234" t="s">
        <v>640</v>
      </c>
      <c r="E1670" s="238">
        <v>0.41439999999999999</v>
      </c>
      <c r="F1670" s="238">
        <v>3.04E-2</v>
      </c>
      <c r="G1670" s="238">
        <v>3936</v>
      </c>
      <c r="H1670" s="231">
        <v>119.65</v>
      </c>
    </row>
    <row r="1671" spans="1:8" s="230" customFormat="1" ht="21.75" outlineLevel="1" x14ac:dyDescent="0.2">
      <c r="A1671" s="228" t="s">
        <v>857</v>
      </c>
      <c r="B1671" s="226" t="s">
        <v>646</v>
      </c>
      <c r="C1671" s="227" t="s">
        <v>523</v>
      </c>
      <c r="D1671" s="226" t="s">
        <v>501</v>
      </c>
      <c r="E1671" s="223">
        <v>2.9120000000000001E-3</v>
      </c>
      <c r="F1671" s="223">
        <v>2.0000000000000001E-4</v>
      </c>
      <c r="G1671" s="225">
        <v>5157</v>
      </c>
      <c r="H1671" s="222">
        <v>1</v>
      </c>
    </row>
    <row r="1672" spans="1:8" s="230" customFormat="1" outlineLevel="2" x14ac:dyDescent="0.2">
      <c r="A1672" s="237"/>
      <c r="B1672" s="236" t="s">
        <v>642</v>
      </c>
      <c r="C1672" s="235" t="s">
        <v>645</v>
      </c>
      <c r="D1672" s="234" t="s">
        <v>640</v>
      </c>
      <c r="E1672" s="238">
        <v>2.9120000000000001E-3</v>
      </c>
      <c r="F1672" s="238">
        <v>2.0000000000000001E-4</v>
      </c>
      <c r="G1672" s="238">
        <v>2755</v>
      </c>
      <c r="H1672" s="231">
        <v>0.55000000000000004</v>
      </c>
    </row>
    <row r="1673" spans="1:8" s="215" customFormat="1" x14ac:dyDescent="0.2">
      <c r="A1673" s="221"/>
      <c r="B1673" s="219"/>
      <c r="C1673" s="220" t="s">
        <v>639</v>
      </c>
      <c r="D1673" s="219"/>
      <c r="E1673" s="218"/>
      <c r="F1673" s="218"/>
      <c r="G1673" s="217">
        <v>3979.02</v>
      </c>
      <c r="H1673" s="216">
        <v>292</v>
      </c>
    </row>
    <row r="1674" spans="1:8" s="230" customFormat="1" ht="24" outlineLevel="1" x14ac:dyDescent="0.2">
      <c r="A1674" s="249" t="s">
        <v>856</v>
      </c>
      <c r="B1674" s="247" t="s">
        <v>755</v>
      </c>
      <c r="C1674" s="248" t="s">
        <v>491</v>
      </c>
      <c r="D1674" s="247" t="s">
        <v>481</v>
      </c>
      <c r="E1674" s="245">
        <v>2</v>
      </c>
      <c r="F1674" s="246">
        <v>0.14660000000000001</v>
      </c>
      <c r="G1674" s="245">
        <v>2280</v>
      </c>
      <c r="H1674" s="244">
        <v>334</v>
      </c>
    </row>
    <row r="1675" spans="1:8" s="215" customFormat="1" x14ac:dyDescent="0.2">
      <c r="A1675" s="221"/>
      <c r="B1675" s="219"/>
      <c r="C1675" s="220" t="s">
        <v>634</v>
      </c>
      <c r="D1675" s="219"/>
      <c r="E1675" s="218"/>
      <c r="F1675" s="218"/>
      <c r="G1675" s="229" t="s">
        <v>223</v>
      </c>
      <c r="H1675" s="216" t="s">
        <v>223</v>
      </c>
    </row>
    <row r="1676" spans="1:8" s="2" customFormat="1" x14ac:dyDescent="0.2">
      <c r="A1676" s="228"/>
      <c r="B1676" s="226"/>
      <c r="C1676" s="227" t="s">
        <v>613</v>
      </c>
      <c r="D1676" s="226" t="s">
        <v>633</v>
      </c>
      <c r="E1676" s="225">
        <v>91</v>
      </c>
      <c r="F1676" s="224"/>
      <c r="G1676" s="223">
        <v>86909.91</v>
      </c>
      <c r="H1676" s="222">
        <v>6372</v>
      </c>
    </row>
    <row r="1677" spans="1:8" s="215" customFormat="1" x14ac:dyDescent="0.2">
      <c r="A1677" s="221"/>
      <c r="B1677" s="219"/>
      <c r="C1677" s="220" t="s">
        <v>632</v>
      </c>
      <c r="D1677" s="219"/>
      <c r="E1677" s="218"/>
      <c r="F1677" s="218"/>
      <c r="G1677" s="217">
        <v>184755.23</v>
      </c>
      <c r="H1677" s="216">
        <v>13546</v>
      </c>
    </row>
    <row r="1678" spans="1:8" s="1" customFormat="1" ht="25.5" x14ac:dyDescent="0.2">
      <c r="A1678" s="243" t="s">
        <v>392</v>
      </c>
      <c r="B1678" s="242" t="s">
        <v>766</v>
      </c>
      <c r="C1678" s="242" t="s">
        <v>479</v>
      </c>
      <c r="D1678" s="241" t="s">
        <v>267</v>
      </c>
      <c r="E1678" s="399">
        <v>4</v>
      </c>
      <c r="F1678" s="400"/>
      <c r="G1678" s="240">
        <v>17103.39</v>
      </c>
      <c r="H1678" s="239">
        <v>68414</v>
      </c>
    </row>
    <row r="1679" spans="1:8" s="1" customFormat="1" ht="64.5" x14ac:dyDescent="0.2">
      <c r="A1679" s="243" t="s">
        <v>182</v>
      </c>
      <c r="B1679" s="242" t="s">
        <v>765</v>
      </c>
      <c r="C1679" s="242" t="s">
        <v>168</v>
      </c>
      <c r="D1679" s="241" t="s">
        <v>40</v>
      </c>
      <c r="E1679" s="389">
        <v>6.1999999999999998E-3</v>
      </c>
      <c r="F1679" s="390"/>
      <c r="G1679" s="240">
        <v>97845.32</v>
      </c>
      <c r="H1679" s="239">
        <v>607</v>
      </c>
    </row>
    <row r="1680" spans="1:8" s="230" customFormat="1" ht="24" outlineLevel="1" x14ac:dyDescent="0.2">
      <c r="A1680" s="249" t="s">
        <v>855</v>
      </c>
      <c r="B1680" s="247" t="s">
        <v>763</v>
      </c>
      <c r="C1680" s="248" t="s">
        <v>762</v>
      </c>
      <c r="D1680" s="247" t="s">
        <v>466</v>
      </c>
      <c r="E1680" s="246">
        <v>37.072000000000003</v>
      </c>
      <c r="F1680" s="246">
        <v>0.2298</v>
      </c>
      <c r="G1680" s="245">
        <v>2532</v>
      </c>
      <c r="H1680" s="244">
        <v>582</v>
      </c>
    </row>
    <row r="1681" spans="1:8" s="230" customFormat="1" outlineLevel="1" x14ac:dyDescent="0.2">
      <c r="A1681" s="228" t="s">
        <v>854</v>
      </c>
      <c r="B1681" s="226" t="s">
        <v>654</v>
      </c>
      <c r="C1681" s="227" t="s">
        <v>653</v>
      </c>
      <c r="D1681" s="226" t="s">
        <v>640</v>
      </c>
      <c r="E1681" s="223">
        <v>0.4173</v>
      </c>
      <c r="F1681" s="223">
        <v>2.5999999999999999E-3</v>
      </c>
      <c r="G1681" s="223">
        <v>3865.09</v>
      </c>
      <c r="H1681" s="222">
        <v>10</v>
      </c>
    </row>
    <row r="1682" spans="1:8" s="215" customFormat="1" x14ac:dyDescent="0.2">
      <c r="A1682" s="221"/>
      <c r="B1682" s="219"/>
      <c r="C1682" s="220" t="s">
        <v>652</v>
      </c>
      <c r="D1682" s="219"/>
      <c r="E1682" s="218"/>
      <c r="F1682" s="218"/>
      <c r="G1682" s="217">
        <v>95505.4</v>
      </c>
      <c r="H1682" s="216">
        <v>592</v>
      </c>
    </row>
    <row r="1683" spans="1:8" s="230" customFormat="1" ht="24" outlineLevel="1" x14ac:dyDescent="0.2">
      <c r="A1683" s="249" t="s">
        <v>853</v>
      </c>
      <c r="B1683" s="247" t="s">
        <v>759</v>
      </c>
      <c r="C1683" s="248" t="s">
        <v>518</v>
      </c>
      <c r="D1683" s="247" t="s">
        <v>501</v>
      </c>
      <c r="E1683" s="246">
        <v>1.8140000000000001</v>
      </c>
      <c r="F1683" s="246">
        <v>1.12E-2</v>
      </c>
      <c r="G1683" s="245">
        <v>266</v>
      </c>
      <c r="H1683" s="244">
        <v>3</v>
      </c>
    </row>
    <row r="1684" spans="1:8" s="230" customFormat="1" outlineLevel="2" x14ac:dyDescent="0.2">
      <c r="A1684" s="237"/>
      <c r="B1684" s="236" t="s">
        <v>642</v>
      </c>
      <c r="C1684" s="235" t="s">
        <v>641</v>
      </c>
      <c r="D1684" s="234" t="s">
        <v>640</v>
      </c>
      <c r="E1684" s="233" t="s">
        <v>223</v>
      </c>
      <c r="F1684" s="233" t="s">
        <v>223</v>
      </c>
      <c r="G1684" s="232" t="s">
        <v>223</v>
      </c>
      <c r="H1684" s="231" t="s">
        <v>223</v>
      </c>
    </row>
    <row r="1685" spans="1:8" s="230" customFormat="1" ht="21.75" outlineLevel="1" x14ac:dyDescent="0.2">
      <c r="A1685" s="228" t="s">
        <v>852</v>
      </c>
      <c r="B1685" s="226" t="s">
        <v>686</v>
      </c>
      <c r="C1685" s="227" t="s">
        <v>524</v>
      </c>
      <c r="D1685" s="226" t="s">
        <v>501</v>
      </c>
      <c r="E1685" s="223">
        <v>0.41439999999999999</v>
      </c>
      <c r="F1685" s="223">
        <v>2.5999999999999999E-3</v>
      </c>
      <c r="G1685" s="225">
        <v>8401</v>
      </c>
      <c r="H1685" s="222">
        <v>22</v>
      </c>
    </row>
    <row r="1686" spans="1:8" s="230" customFormat="1" outlineLevel="2" x14ac:dyDescent="0.2">
      <c r="A1686" s="237"/>
      <c r="B1686" s="236" t="s">
        <v>642</v>
      </c>
      <c r="C1686" s="235" t="s">
        <v>645</v>
      </c>
      <c r="D1686" s="234" t="s">
        <v>640</v>
      </c>
      <c r="E1686" s="238">
        <v>0.41439999999999999</v>
      </c>
      <c r="F1686" s="238">
        <v>2.5999999999999999E-3</v>
      </c>
      <c r="G1686" s="238">
        <v>3936</v>
      </c>
      <c r="H1686" s="231">
        <v>10.23</v>
      </c>
    </row>
    <row r="1687" spans="1:8" s="230" customFormat="1" ht="21.75" outlineLevel="1" x14ac:dyDescent="0.2">
      <c r="A1687" s="228" t="s">
        <v>851</v>
      </c>
      <c r="B1687" s="226" t="s">
        <v>646</v>
      </c>
      <c r="C1687" s="227" t="s">
        <v>523</v>
      </c>
      <c r="D1687" s="226" t="s">
        <v>501</v>
      </c>
      <c r="E1687" s="223">
        <v>2.9120000000000001E-3</v>
      </c>
      <c r="F1687" s="225">
        <v>0</v>
      </c>
      <c r="G1687" s="225">
        <v>5157</v>
      </c>
      <c r="H1687" s="222">
        <v>0.09</v>
      </c>
    </row>
    <row r="1688" spans="1:8" s="230" customFormat="1" outlineLevel="2" x14ac:dyDescent="0.2">
      <c r="A1688" s="237"/>
      <c r="B1688" s="236" t="s">
        <v>642</v>
      </c>
      <c r="C1688" s="235" t="s">
        <v>645</v>
      </c>
      <c r="D1688" s="234" t="s">
        <v>640</v>
      </c>
      <c r="E1688" s="238">
        <v>2.9120000000000001E-3</v>
      </c>
      <c r="F1688" s="233" t="s">
        <v>223</v>
      </c>
      <c r="G1688" s="238">
        <v>2755</v>
      </c>
      <c r="H1688" s="231" t="s">
        <v>223</v>
      </c>
    </row>
    <row r="1689" spans="1:8" s="215" customFormat="1" x14ac:dyDescent="0.2">
      <c r="A1689" s="221"/>
      <c r="B1689" s="219"/>
      <c r="C1689" s="220" t="s">
        <v>639</v>
      </c>
      <c r="D1689" s="219"/>
      <c r="E1689" s="218"/>
      <c r="F1689" s="218"/>
      <c r="G1689" s="217">
        <v>3979.02</v>
      </c>
      <c r="H1689" s="216">
        <v>25</v>
      </c>
    </row>
    <row r="1690" spans="1:8" s="230" customFormat="1" ht="24" outlineLevel="1" x14ac:dyDescent="0.2">
      <c r="A1690" s="249" t="s">
        <v>850</v>
      </c>
      <c r="B1690" s="247" t="s">
        <v>755</v>
      </c>
      <c r="C1690" s="248" t="s">
        <v>491</v>
      </c>
      <c r="D1690" s="247" t="s">
        <v>481</v>
      </c>
      <c r="E1690" s="245">
        <v>2</v>
      </c>
      <c r="F1690" s="246">
        <v>1.24E-2</v>
      </c>
      <c r="G1690" s="245">
        <v>2280</v>
      </c>
      <c r="H1690" s="244">
        <v>28</v>
      </c>
    </row>
    <row r="1691" spans="1:8" s="215" customFormat="1" x14ac:dyDescent="0.2">
      <c r="A1691" s="221"/>
      <c r="B1691" s="219"/>
      <c r="C1691" s="220" t="s">
        <v>634</v>
      </c>
      <c r="D1691" s="219"/>
      <c r="E1691" s="218"/>
      <c r="F1691" s="218"/>
      <c r="G1691" s="229" t="s">
        <v>223</v>
      </c>
      <c r="H1691" s="216" t="s">
        <v>223</v>
      </c>
    </row>
    <row r="1692" spans="1:8" s="2" customFormat="1" x14ac:dyDescent="0.2">
      <c r="A1692" s="228"/>
      <c r="B1692" s="226"/>
      <c r="C1692" s="227" t="s">
        <v>613</v>
      </c>
      <c r="D1692" s="226" t="s">
        <v>633</v>
      </c>
      <c r="E1692" s="225">
        <v>91</v>
      </c>
      <c r="F1692" s="224"/>
      <c r="G1692" s="223">
        <v>86909.91</v>
      </c>
      <c r="H1692" s="222">
        <v>539</v>
      </c>
    </row>
    <row r="1693" spans="1:8" s="215" customFormat="1" x14ac:dyDescent="0.2">
      <c r="A1693" s="221"/>
      <c r="B1693" s="219"/>
      <c r="C1693" s="220" t="s">
        <v>632</v>
      </c>
      <c r="D1693" s="219"/>
      <c r="E1693" s="218"/>
      <c r="F1693" s="218"/>
      <c r="G1693" s="217">
        <v>184755.23</v>
      </c>
      <c r="H1693" s="216">
        <v>1146</v>
      </c>
    </row>
    <row r="1694" spans="1:8" s="1" customFormat="1" ht="25.5" x14ac:dyDescent="0.2">
      <c r="A1694" s="243" t="s">
        <v>393</v>
      </c>
      <c r="B1694" s="242" t="s">
        <v>754</v>
      </c>
      <c r="C1694" s="242" t="s">
        <v>480</v>
      </c>
      <c r="D1694" s="241" t="s">
        <v>267</v>
      </c>
      <c r="E1694" s="399">
        <v>2</v>
      </c>
      <c r="F1694" s="400"/>
      <c r="G1694" s="240">
        <v>6227.53</v>
      </c>
      <c r="H1694" s="239">
        <v>12455</v>
      </c>
    </row>
    <row r="1695" spans="1:8" s="1" customFormat="1" ht="64.5" x14ac:dyDescent="0.2">
      <c r="A1695" s="243" t="s">
        <v>183</v>
      </c>
      <c r="B1695" s="242" t="s">
        <v>747</v>
      </c>
      <c r="C1695" s="242" t="s">
        <v>170</v>
      </c>
      <c r="D1695" s="241" t="s">
        <v>40</v>
      </c>
      <c r="E1695" s="389">
        <v>6.8159999999999998E-2</v>
      </c>
      <c r="F1695" s="390"/>
      <c r="G1695" s="240">
        <v>45402.23</v>
      </c>
      <c r="H1695" s="239">
        <v>3095</v>
      </c>
    </row>
    <row r="1696" spans="1:8" s="230" customFormat="1" ht="24" outlineLevel="1" x14ac:dyDescent="0.2">
      <c r="A1696" s="249" t="s">
        <v>849</v>
      </c>
      <c r="B1696" s="247" t="s">
        <v>720</v>
      </c>
      <c r="C1696" s="248" t="s">
        <v>719</v>
      </c>
      <c r="D1696" s="247" t="s">
        <v>466</v>
      </c>
      <c r="E1696" s="246">
        <v>18.905999999999999</v>
      </c>
      <c r="F1696" s="246">
        <v>1.2886</v>
      </c>
      <c r="G1696" s="245">
        <v>2306</v>
      </c>
      <c r="H1696" s="244">
        <v>2972</v>
      </c>
    </row>
    <row r="1697" spans="1:8" s="230" customFormat="1" outlineLevel="1" x14ac:dyDescent="0.2">
      <c r="A1697" s="228" t="s">
        <v>848</v>
      </c>
      <c r="B1697" s="226" t="s">
        <v>654</v>
      </c>
      <c r="C1697" s="227" t="s">
        <v>653</v>
      </c>
      <c r="D1697" s="226" t="s">
        <v>640</v>
      </c>
      <c r="E1697" s="223">
        <v>0.19040000000000001</v>
      </c>
      <c r="F1697" s="223">
        <v>1.2999999999999999E-2</v>
      </c>
      <c r="G1697" s="223">
        <v>3929.83</v>
      </c>
      <c r="H1697" s="222">
        <v>51</v>
      </c>
    </row>
    <row r="1698" spans="1:8" s="215" customFormat="1" x14ac:dyDescent="0.2">
      <c r="A1698" s="221"/>
      <c r="B1698" s="219"/>
      <c r="C1698" s="220" t="s">
        <v>652</v>
      </c>
      <c r="D1698" s="219"/>
      <c r="E1698" s="218"/>
      <c r="F1698" s="218"/>
      <c r="G1698" s="217">
        <v>44345.72</v>
      </c>
      <c r="H1698" s="216">
        <v>3023</v>
      </c>
    </row>
    <row r="1699" spans="1:8" s="230" customFormat="1" ht="21.75" outlineLevel="1" x14ac:dyDescent="0.2">
      <c r="A1699" s="228" t="s">
        <v>847</v>
      </c>
      <c r="B1699" s="226" t="s">
        <v>734</v>
      </c>
      <c r="C1699" s="227" t="s">
        <v>503</v>
      </c>
      <c r="D1699" s="226" t="s">
        <v>501</v>
      </c>
      <c r="E1699" s="223">
        <v>4.48E-2</v>
      </c>
      <c r="F1699" s="223">
        <v>3.0999999999999999E-3</v>
      </c>
      <c r="G1699" s="225">
        <v>37</v>
      </c>
      <c r="H1699" s="222">
        <v>0.11</v>
      </c>
    </row>
    <row r="1700" spans="1:8" s="230" customFormat="1" outlineLevel="2" x14ac:dyDescent="0.2">
      <c r="A1700" s="237"/>
      <c r="B1700" s="236" t="s">
        <v>642</v>
      </c>
      <c r="C1700" s="235" t="s">
        <v>641</v>
      </c>
      <c r="D1700" s="234" t="s">
        <v>640</v>
      </c>
      <c r="E1700" s="233" t="s">
        <v>223</v>
      </c>
      <c r="F1700" s="233" t="s">
        <v>223</v>
      </c>
      <c r="G1700" s="232" t="s">
        <v>223</v>
      </c>
      <c r="H1700" s="231" t="s">
        <v>223</v>
      </c>
    </row>
    <row r="1701" spans="1:8" s="230" customFormat="1" ht="21.75" outlineLevel="1" x14ac:dyDescent="0.2">
      <c r="A1701" s="228" t="s">
        <v>846</v>
      </c>
      <c r="B1701" s="226" t="s">
        <v>686</v>
      </c>
      <c r="C1701" s="227" t="s">
        <v>524</v>
      </c>
      <c r="D1701" s="226" t="s">
        <v>501</v>
      </c>
      <c r="E1701" s="223">
        <v>0.19040000000000001</v>
      </c>
      <c r="F1701" s="223">
        <v>1.2999999999999999E-2</v>
      </c>
      <c r="G1701" s="225">
        <v>8401</v>
      </c>
      <c r="H1701" s="222">
        <v>109</v>
      </c>
    </row>
    <row r="1702" spans="1:8" s="230" customFormat="1" outlineLevel="2" x14ac:dyDescent="0.2">
      <c r="A1702" s="237"/>
      <c r="B1702" s="236" t="s">
        <v>642</v>
      </c>
      <c r="C1702" s="235" t="s">
        <v>645</v>
      </c>
      <c r="D1702" s="234" t="s">
        <v>640</v>
      </c>
      <c r="E1702" s="238">
        <v>0.19040000000000001</v>
      </c>
      <c r="F1702" s="238">
        <v>1.2999999999999999E-2</v>
      </c>
      <c r="G1702" s="238">
        <v>3936</v>
      </c>
      <c r="H1702" s="231">
        <v>51.17</v>
      </c>
    </row>
    <row r="1703" spans="1:8" s="230" customFormat="1" ht="21.75" outlineLevel="1" x14ac:dyDescent="0.2">
      <c r="A1703" s="228" t="s">
        <v>845</v>
      </c>
      <c r="B1703" s="226" t="s">
        <v>741</v>
      </c>
      <c r="C1703" s="227" t="s">
        <v>512</v>
      </c>
      <c r="D1703" s="226" t="s">
        <v>501</v>
      </c>
      <c r="E1703" s="223">
        <v>0.82879999999999998</v>
      </c>
      <c r="F1703" s="223">
        <v>5.6500000000000002E-2</v>
      </c>
      <c r="G1703" s="225">
        <v>247</v>
      </c>
      <c r="H1703" s="222">
        <v>14</v>
      </c>
    </row>
    <row r="1704" spans="1:8" s="230" customFormat="1" outlineLevel="2" x14ac:dyDescent="0.2">
      <c r="A1704" s="237"/>
      <c r="B1704" s="236" t="s">
        <v>642</v>
      </c>
      <c r="C1704" s="235" t="s">
        <v>641</v>
      </c>
      <c r="D1704" s="234" t="s">
        <v>640</v>
      </c>
      <c r="E1704" s="233" t="s">
        <v>223</v>
      </c>
      <c r="F1704" s="233" t="s">
        <v>223</v>
      </c>
      <c r="G1704" s="232" t="s">
        <v>223</v>
      </c>
      <c r="H1704" s="231" t="s">
        <v>223</v>
      </c>
    </row>
    <row r="1705" spans="1:8" s="215" customFormat="1" x14ac:dyDescent="0.2">
      <c r="A1705" s="221"/>
      <c r="B1705" s="219"/>
      <c r="C1705" s="220" t="s">
        <v>639</v>
      </c>
      <c r="D1705" s="219"/>
      <c r="E1705" s="218"/>
      <c r="F1705" s="218"/>
      <c r="G1705" s="217">
        <v>1805.92</v>
      </c>
      <c r="H1705" s="216">
        <v>123</v>
      </c>
    </row>
    <row r="1706" spans="1:8" s="230" customFormat="1" ht="24" outlineLevel="1" x14ac:dyDescent="0.2">
      <c r="A1706" s="249" t="s">
        <v>844</v>
      </c>
      <c r="B1706" s="247" t="s">
        <v>727</v>
      </c>
      <c r="C1706" s="248" t="s">
        <v>490</v>
      </c>
      <c r="D1706" s="247" t="s">
        <v>481</v>
      </c>
      <c r="E1706" s="245">
        <v>3</v>
      </c>
      <c r="F1706" s="246">
        <v>0.20449999999999999</v>
      </c>
      <c r="G1706" s="245">
        <v>530</v>
      </c>
      <c r="H1706" s="244">
        <v>108</v>
      </c>
    </row>
    <row r="1707" spans="1:8" s="215" customFormat="1" x14ac:dyDescent="0.2">
      <c r="A1707" s="221"/>
      <c r="B1707" s="219"/>
      <c r="C1707" s="220" t="s">
        <v>634</v>
      </c>
      <c r="D1707" s="219"/>
      <c r="E1707" s="218"/>
      <c r="F1707" s="218"/>
      <c r="G1707" s="229" t="s">
        <v>223</v>
      </c>
      <c r="H1707" s="216" t="s">
        <v>223</v>
      </c>
    </row>
    <row r="1708" spans="1:8" s="2" customFormat="1" x14ac:dyDescent="0.2">
      <c r="A1708" s="228"/>
      <c r="B1708" s="226"/>
      <c r="C1708" s="227" t="s">
        <v>613</v>
      </c>
      <c r="D1708" s="226" t="s">
        <v>633</v>
      </c>
      <c r="E1708" s="225">
        <v>91</v>
      </c>
      <c r="F1708" s="224"/>
      <c r="G1708" s="223">
        <v>40354.61</v>
      </c>
      <c r="H1708" s="222">
        <v>2751</v>
      </c>
    </row>
    <row r="1709" spans="1:8" s="215" customFormat="1" x14ac:dyDescent="0.2">
      <c r="A1709" s="221"/>
      <c r="B1709" s="219"/>
      <c r="C1709" s="220" t="s">
        <v>632</v>
      </c>
      <c r="D1709" s="219"/>
      <c r="E1709" s="218"/>
      <c r="F1709" s="218"/>
      <c r="G1709" s="217">
        <v>85756.84</v>
      </c>
      <c r="H1709" s="216">
        <v>5846</v>
      </c>
    </row>
    <row r="1710" spans="1:8" s="1" customFormat="1" ht="25.5" x14ac:dyDescent="0.2">
      <c r="A1710" s="243" t="s">
        <v>394</v>
      </c>
      <c r="B1710" s="242" t="s">
        <v>725</v>
      </c>
      <c r="C1710" s="242" t="s">
        <v>478</v>
      </c>
      <c r="D1710" s="241" t="s">
        <v>40</v>
      </c>
      <c r="E1710" s="389">
        <v>7.0886400000000002E-2</v>
      </c>
      <c r="F1710" s="390"/>
      <c r="G1710" s="250">
        <v>276904</v>
      </c>
      <c r="H1710" s="239">
        <v>19629</v>
      </c>
    </row>
    <row r="1711" spans="1:8" s="1" customFormat="1" ht="64.5" x14ac:dyDescent="0.2">
      <c r="A1711" s="243" t="s">
        <v>184</v>
      </c>
      <c r="B1711" s="242" t="s">
        <v>747</v>
      </c>
      <c r="C1711" s="242" t="s">
        <v>185</v>
      </c>
      <c r="D1711" s="241" t="s">
        <v>40</v>
      </c>
      <c r="E1711" s="389">
        <v>8.3400000000000002E-2</v>
      </c>
      <c r="F1711" s="390"/>
      <c r="G1711" s="240">
        <v>45402.23</v>
      </c>
      <c r="H1711" s="239">
        <v>3787</v>
      </c>
    </row>
    <row r="1712" spans="1:8" s="230" customFormat="1" ht="24" outlineLevel="1" x14ac:dyDescent="0.2">
      <c r="A1712" s="249" t="s">
        <v>843</v>
      </c>
      <c r="B1712" s="247" t="s">
        <v>720</v>
      </c>
      <c r="C1712" s="248" t="s">
        <v>719</v>
      </c>
      <c r="D1712" s="247" t="s">
        <v>466</v>
      </c>
      <c r="E1712" s="246">
        <v>18.905999999999999</v>
      </c>
      <c r="F1712" s="246">
        <v>1.5767</v>
      </c>
      <c r="G1712" s="245">
        <v>2306</v>
      </c>
      <c r="H1712" s="244">
        <v>3636</v>
      </c>
    </row>
    <row r="1713" spans="1:8" s="230" customFormat="1" outlineLevel="1" x14ac:dyDescent="0.2">
      <c r="A1713" s="228" t="s">
        <v>842</v>
      </c>
      <c r="B1713" s="226" t="s">
        <v>654</v>
      </c>
      <c r="C1713" s="227" t="s">
        <v>653</v>
      </c>
      <c r="D1713" s="226" t="s">
        <v>640</v>
      </c>
      <c r="E1713" s="223">
        <v>0.19040000000000001</v>
      </c>
      <c r="F1713" s="223">
        <v>1.5900000000000001E-2</v>
      </c>
      <c r="G1713" s="223">
        <v>3967.41</v>
      </c>
      <c r="H1713" s="222">
        <v>63</v>
      </c>
    </row>
    <row r="1714" spans="1:8" s="215" customFormat="1" x14ac:dyDescent="0.2">
      <c r="A1714" s="221"/>
      <c r="B1714" s="219"/>
      <c r="C1714" s="220" t="s">
        <v>652</v>
      </c>
      <c r="D1714" s="219"/>
      <c r="E1714" s="218"/>
      <c r="F1714" s="218"/>
      <c r="G1714" s="217">
        <v>44345.72</v>
      </c>
      <c r="H1714" s="216">
        <v>3699</v>
      </c>
    </row>
    <row r="1715" spans="1:8" s="230" customFormat="1" ht="21.75" outlineLevel="1" x14ac:dyDescent="0.2">
      <c r="A1715" s="228" t="s">
        <v>841</v>
      </c>
      <c r="B1715" s="226" t="s">
        <v>734</v>
      </c>
      <c r="C1715" s="227" t="s">
        <v>503</v>
      </c>
      <c r="D1715" s="226" t="s">
        <v>501</v>
      </c>
      <c r="E1715" s="223">
        <v>4.48E-2</v>
      </c>
      <c r="F1715" s="223">
        <v>3.7000000000000002E-3</v>
      </c>
      <c r="G1715" s="225">
        <v>37</v>
      </c>
      <c r="H1715" s="222">
        <v>0.14000000000000001</v>
      </c>
    </row>
    <row r="1716" spans="1:8" s="230" customFormat="1" outlineLevel="2" x14ac:dyDescent="0.2">
      <c r="A1716" s="237"/>
      <c r="B1716" s="236" t="s">
        <v>642</v>
      </c>
      <c r="C1716" s="235" t="s">
        <v>641</v>
      </c>
      <c r="D1716" s="234" t="s">
        <v>640</v>
      </c>
      <c r="E1716" s="233" t="s">
        <v>223</v>
      </c>
      <c r="F1716" s="233" t="s">
        <v>223</v>
      </c>
      <c r="G1716" s="232" t="s">
        <v>223</v>
      </c>
      <c r="H1716" s="231" t="s">
        <v>223</v>
      </c>
    </row>
    <row r="1717" spans="1:8" s="230" customFormat="1" ht="21.75" outlineLevel="1" x14ac:dyDescent="0.2">
      <c r="A1717" s="228" t="s">
        <v>840</v>
      </c>
      <c r="B1717" s="226" t="s">
        <v>686</v>
      </c>
      <c r="C1717" s="227" t="s">
        <v>524</v>
      </c>
      <c r="D1717" s="226" t="s">
        <v>501</v>
      </c>
      <c r="E1717" s="223">
        <v>0.19040000000000001</v>
      </c>
      <c r="F1717" s="223">
        <v>1.5900000000000001E-2</v>
      </c>
      <c r="G1717" s="225">
        <v>8401</v>
      </c>
      <c r="H1717" s="222">
        <v>133</v>
      </c>
    </row>
    <row r="1718" spans="1:8" s="230" customFormat="1" outlineLevel="2" x14ac:dyDescent="0.2">
      <c r="A1718" s="237"/>
      <c r="B1718" s="236" t="s">
        <v>642</v>
      </c>
      <c r="C1718" s="235" t="s">
        <v>645</v>
      </c>
      <c r="D1718" s="234" t="s">
        <v>640</v>
      </c>
      <c r="E1718" s="238">
        <v>0.19040000000000001</v>
      </c>
      <c r="F1718" s="238">
        <v>1.5900000000000001E-2</v>
      </c>
      <c r="G1718" s="238">
        <v>3936</v>
      </c>
      <c r="H1718" s="231">
        <v>62.58</v>
      </c>
    </row>
    <row r="1719" spans="1:8" s="230" customFormat="1" ht="21.75" outlineLevel="1" x14ac:dyDescent="0.2">
      <c r="A1719" s="228" t="s">
        <v>839</v>
      </c>
      <c r="B1719" s="226" t="s">
        <v>741</v>
      </c>
      <c r="C1719" s="227" t="s">
        <v>512</v>
      </c>
      <c r="D1719" s="226" t="s">
        <v>501</v>
      </c>
      <c r="E1719" s="223">
        <v>0.82879999999999998</v>
      </c>
      <c r="F1719" s="223">
        <v>6.9099999999999995E-2</v>
      </c>
      <c r="G1719" s="225">
        <v>247</v>
      </c>
      <c r="H1719" s="222">
        <v>17</v>
      </c>
    </row>
    <row r="1720" spans="1:8" s="230" customFormat="1" outlineLevel="2" x14ac:dyDescent="0.2">
      <c r="A1720" s="237"/>
      <c r="B1720" s="236" t="s">
        <v>642</v>
      </c>
      <c r="C1720" s="235" t="s">
        <v>641</v>
      </c>
      <c r="D1720" s="234" t="s">
        <v>640</v>
      </c>
      <c r="E1720" s="233" t="s">
        <v>223</v>
      </c>
      <c r="F1720" s="233" t="s">
        <v>223</v>
      </c>
      <c r="G1720" s="232" t="s">
        <v>223</v>
      </c>
      <c r="H1720" s="231" t="s">
        <v>223</v>
      </c>
    </row>
    <row r="1721" spans="1:8" s="215" customFormat="1" x14ac:dyDescent="0.2">
      <c r="A1721" s="221"/>
      <c r="B1721" s="219"/>
      <c r="C1721" s="220" t="s">
        <v>639</v>
      </c>
      <c r="D1721" s="219"/>
      <c r="E1721" s="218"/>
      <c r="F1721" s="218"/>
      <c r="G1721" s="217">
        <v>1805.92</v>
      </c>
      <c r="H1721" s="216">
        <v>151</v>
      </c>
    </row>
    <row r="1722" spans="1:8" s="230" customFormat="1" ht="24" outlineLevel="1" x14ac:dyDescent="0.2">
      <c r="A1722" s="249" t="s">
        <v>838</v>
      </c>
      <c r="B1722" s="247" t="s">
        <v>727</v>
      </c>
      <c r="C1722" s="248" t="s">
        <v>490</v>
      </c>
      <c r="D1722" s="247" t="s">
        <v>481</v>
      </c>
      <c r="E1722" s="245">
        <v>3</v>
      </c>
      <c r="F1722" s="246">
        <v>0.25019999999999998</v>
      </c>
      <c r="G1722" s="245">
        <v>530</v>
      </c>
      <c r="H1722" s="244">
        <v>133</v>
      </c>
    </row>
    <row r="1723" spans="1:8" s="215" customFormat="1" x14ac:dyDescent="0.2">
      <c r="A1723" s="221"/>
      <c r="B1723" s="219"/>
      <c r="C1723" s="220" t="s">
        <v>634</v>
      </c>
      <c r="D1723" s="219"/>
      <c r="E1723" s="218"/>
      <c r="F1723" s="218"/>
      <c r="G1723" s="229" t="s">
        <v>223</v>
      </c>
      <c r="H1723" s="216" t="s">
        <v>223</v>
      </c>
    </row>
    <row r="1724" spans="1:8" s="2" customFormat="1" x14ac:dyDescent="0.2">
      <c r="A1724" s="228"/>
      <c r="B1724" s="226"/>
      <c r="C1724" s="227" t="s">
        <v>613</v>
      </c>
      <c r="D1724" s="226" t="s">
        <v>633</v>
      </c>
      <c r="E1724" s="225">
        <v>91</v>
      </c>
      <c r="F1724" s="224"/>
      <c r="G1724" s="223">
        <v>40354.61</v>
      </c>
      <c r="H1724" s="222">
        <v>3366</v>
      </c>
    </row>
    <row r="1725" spans="1:8" s="215" customFormat="1" x14ac:dyDescent="0.2">
      <c r="A1725" s="221"/>
      <c r="B1725" s="219"/>
      <c r="C1725" s="220" t="s">
        <v>632</v>
      </c>
      <c r="D1725" s="219"/>
      <c r="E1725" s="218"/>
      <c r="F1725" s="218"/>
      <c r="G1725" s="217">
        <v>85756.84</v>
      </c>
      <c r="H1725" s="216">
        <v>7153</v>
      </c>
    </row>
    <row r="1726" spans="1:8" s="1" customFormat="1" ht="25.5" x14ac:dyDescent="0.2">
      <c r="A1726" s="243" t="s">
        <v>395</v>
      </c>
      <c r="B1726" s="242" t="s">
        <v>725</v>
      </c>
      <c r="C1726" s="242" t="s">
        <v>478</v>
      </c>
      <c r="D1726" s="241" t="s">
        <v>40</v>
      </c>
      <c r="E1726" s="389">
        <v>8.6735999999999994E-2</v>
      </c>
      <c r="F1726" s="390"/>
      <c r="G1726" s="250">
        <v>276904</v>
      </c>
      <c r="H1726" s="239">
        <v>24018</v>
      </c>
    </row>
    <row r="1727" spans="1:8" s="1" customFormat="1" ht="64.5" x14ac:dyDescent="0.2">
      <c r="A1727" s="243" t="s">
        <v>186</v>
      </c>
      <c r="B1727" s="242" t="s">
        <v>739</v>
      </c>
      <c r="C1727" s="242" t="s">
        <v>187</v>
      </c>
      <c r="D1727" s="241" t="s">
        <v>40</v>
      </c>
      <c r="E1727" s="389">
        <v>6.8159999999999998E-2</v>
      </c>
      <c r="F1727" s="390"/>
      <c r="G1727" s="240">
        <v>41688.050000000003</v>
      </c>
      <c r="H1727" s="239">
        <v>2841</v>
      </c>
    </row>
    <row r="1728" spans="1:8" s="230" customFormat="1" ht="24" outlineLevel="1" x14ac:dyDescent="0.2">
      <c r="A1728" s="249" t="s">
        <v>837</v>
      </c>
      <c r="B1728" s="247" t="s">
        <v>737</v>
      </c>
      <c r="C1728" s="248" t="s">
        <v>700</v>
      </c>
      <c r="D1728" s="247" t="s">
        <v>466</v>
      </c>
      <c r="E1728" s="246">
        <v>16.475000000000001</v>
      </c>
      <c r="F1728" s="246">
        <v>1.123</v>
      </c>
      <c r="G1728" s="245">
        <v>2487</v>
      </c>
      <c r="H1728" s="244">
        <v>2793</v>
      </c>
    </row>
    <row r="1729" spans="1:8" s="230" customFormat="1" outlineLevel="1" x14ac:dyDescent="0.2">
      <c r="A1729" s="228" t="s">
        <v>836</v>
      </c>
      <c r="B1729" s="226" t="s">
        <v>654</v>
      </c>
      <c r="C1729" s="227" t="s">
        <v>653</v>
      </c>
      <c r="D1729" s="226" t="s">
        <v>640</v>
      </c>
      <c r="E1729" s="223">
        <v>3.0200000000000001E-2</v>
      </c>
      <c r="F1729" s="223">
        <v>2.0999999999999999E-3</v>
      </c>
      <c r="G1729" s="223">
        <v>3886.45</v>
      </c>
      <c r="H1729" s="222">
        <v>8</v>
      </c>
    </row>
    <row r="1730" spans="1:8" s="215" customFormat="1" x14ac:dyDescent="0.2">
      <c r="A1730" s="221"/>
      <c r="B1730" s="219"/>
      <c r="C1730" s="220" t="s">
        <v>652</v>
      </c>
      <c r="D1730" s="219"/>
      <c r="E1730" s="218"/>
      <c r="F1730" s="218"/>
      <c r="G1730" s="217">
        <v>41093.4</v>
      </c>
      <c r="H1730" s="216">
        <v>2801</v>
      </c>
    </row>
    <row r="1731" spans="1:8" s="230" customFormat="1" ht="21.75" outlineLevel="1" x14ac:dyDescent="0.2">
      <c r="A1731" s="228" t="s">
        <v>835</v>
      </c>
      <c r="B1731" s="226" t="s">
        <v>734</v>
      </c>
      <c r="C1731" s="227" t="s">
        <v>503</v>
      </c>
      <c r="D1731" s="226" t="s">
        <v>501</v>
      </c>
      <c r="E1731" s="223">
        <v>3.9983999999999999E-2</v>
      </c>
      <c r="F1731" s="223">
        <v>2.7000000000000001E-3</v>
      </c>
      <c r="G1731" s="225">
        <v>37</v>
      </c>
      <c r="H1731" s="222">
        <v>0.1</v>
      </c>
    </row>
    <row r="1732" spans="1:8" s="230" customFormat="1" outlineLevel="2" x14ac:dyDescent="0.2">
      <c r="A1732" s="237"/>
      <c r="B1732" s="236" t="s">
        <v>642</v>
      </c>
      <c r="C1732" s="235" t="s">
        <v>641</v>
      </c>
      <c r="D1732" s="234" t="s">
        <v>640</v>
      </c>
      <c r="E1732" s="233" t="s">
        <v>223</v>
      </c>
      <c r="F1732" s="233" t="s">
        <v>223</v>
      </c>
      <c r="G1732" s="232" t="s">
        <v>223</v>
      </c>
      <c r="H1732" s="231" t="s">
        <v>223</v>
      </c>
    </row>
    <row r="1733" spans="1:8" s="230" customFormat="1" ht="21.75" outlineLevel="1" x14ac:dyDescent="0.2">
      <c r="A1733" s="228" t="s">
        <v>834</v>
      </c>
      <c r="B1733" s="226" t="s">
        <v>686</v>
      </c>
      <c r="C1733" s="227" t="s">
        <v>524</v>
      </c>
      <c r="D1733" s="226" t="s">
        <v>501</v>
      </c>
      <c r="E1733" s="223">
        <v>3.024E-2</v>
      </c>
      <c r="F1733" s="223">
        <v>2.0999999999999999E-3</v>
      </c>
      <c r="G1733" s="225">
        <v>8401</v>
      </c>
      <c r="H1733" s="222">
        <v>17</v>
      </c>
    </row>
    <row r="1734" spans="1:8" s="230" customFormat="1" outlineLevel="2" x14ac:dyDescent="0.2">
      <c r="A1734" s="237"/>
      <c r="B1734" s="236" t="s">
        <v>642</v>
      </c>
      <c r="C1734" s="235" t="s">
        <v>645</v>
      </c>
      <c r="D1734" s="234" t="s">
        <v>640</v>
      </c>
      <c r="E1734" s="238">
        <v>3.024E-2</v>
      </c>
      <c r="F1734" s="238">
        <v>2.0999999999999999E-3</v>
      </c>
      <c r="G1734" s="238">
        <v>3936</v>
      </c>
      <c r="H1734" s="231">
        <v>8.27</v>
      </c>
    </row>
    <row r="1735" spans="1:8" s="230" customFormat="1" ht="24" outlineLevel="1" x14ac:dyDescent="0.2">
      <c r="A1735" s="249" t="s">
        <v>833</v>
      </c>
      <c r="B1735" s="247" t="s">
        <v>731</v>
      </c>
      <c r="C1735" s="248" t="s">
        <v>512</v>
      </c>
      <c r="D1735" s="247" t="s">
        <v>501</v>
      </c>
      <c r="E1735" s="246">
        <v>1.431</v>
      </c>
      <c r="F1735" s="246">
        <v>9.7600000000000006E-2</v>
      </c>
      <c r="G1735" s="245">
        <v>247</v>
      </c>
      <c r="H1735" s="244">
        <v>24</v>
      </c>
    </row>
    <row r="1736" spans="1:8" s="230" customFormat="1" outlineLevel="2" x14ac:dyDescent="0.2">
      <c r="A1736" s="237"/>
      <c r="B1736" s="236" t="s">
        <v>642</v>
      </c>
      <c r="C1736" s="235" t="s">
        <v>641</v>
      </c>
      <c r="D1736" s="234" t="s">
        <v>640</v>
      </c>
      <c r="E1736" s="233" t="s">
        <v>223</v>
      </c>
      <c r="F1736" s="233" t="s">
        <v>223</v>
      </c>
      <c r="G1736" s="232" t="s">
        <v>223</v>
      </c>
      <c r="H1736" s="231" t="s">
        <v>223</v>
      </c>
    </row>
    <row r="1737" spans="1:8" s="230" customFormat="1" ht="24" outlineLevel="1" x14ac:dyDescent="0.2">
      <c r="A1737" s="249" t="s">
        <v>832</v>
      </c>
      <c r="B1737" s="247" t="s">
        <v>729</v>
      </c>
      <c r="C1737" s="248" t="s">
        <v>507</v>
      </c>
      <c r="D1737" s="247" t="s">
        <v>501</v>
      </c>
      <c r="E1737" s="246">
        <v>1.046</v>
      </c>
      <c r="F1737" s="246">
        <v>7.1300000000000002E-2</v>
      </c>
      <c r="G1737" s="245">
        <v>100</v>
      </c>
      <c r="H1737" s="244">
        <v>7</v>
      </c>
    </row>
    <row r="1738" spans="1:8" s="230" customFormat="1" outlineLevel="2" x14ac:dyDescent="0.2">
      <c r="A1738" s="237"/>
      <c r="B1738" s="236" t="s">
        <v>642</v>
      </c>
      <c r="C1738" s="235" t="s">
        <v>641</v>
      </c>
      <c r="D1738" s="234" t="s">
        <v>640</v>
      </c>
      <c r="E1738" s="233" t="s">
        <v>223</v>
      </c>
      <c r="F1738" s="233" t="s">
        <v>223</v>
      </c>
      <c r="G1738" s="232" t="s">
        <v>223</v>
      </c>
      <c r="H1738" s="231" t="s">
        <v>223</v>
      </c>
    </row>
    <row r="1739" spans="1:8" s="215" customFormat="1" x14ac:dyDescent="0.2">
      <c r="A1739" s="221"/>
      <c r="B1739" s="219"/>
      <c r="C1739" s="220" t="s">
        <v>639</v>
      </c>
      <c r="D1739" s="219"/>
      <c r="E1739" s="218"/>
      <c r="F1739" s="218"/>
      <c r="G1739" s="217">
        <v>713.67</v>
      </c>
      <c r="H1739" s="216">
        <v>49</v>
      </c>
    </row>
    <row r="1740" spans="1:8" s="230" customFormat="1" ht="24" outlineLevel="1" x14ac:dyDescent="0.2">
      <c r="A1740" s="249" t="s">
        <v>831</v>
      </c>
      <c r="B1740" s="247" t="s">
        <v>727</v>
      </c>
      <c r="C1740" s="248" t="s">
        <v>490</v>
      </c>
      <c r="D1740" s="247" t="s">
        <v>481</v>
      </c>
      <c r="E1740" s="246">
        <v>7.53</v>
      </c>
      <c r="F1740" s="246">
        <v>0.51319999999999999</v>
      </c>
      <c r="G1740" s="245">
        <v>530</v>
      </c>
      <c r="H1740" s="244">
        <v>272</v>
      </c>
    </row>
    <row r="1741" spans="1:8" s="215" customFormat="1" x14ac:dyDescent="0.2">
      <c r="A1741" s="221"/>
      <c r="B1741" s="219"/>
      <c r="C1741" s="220" t="s">
        <v>634</v>
      </c>
      <c r="D1741" s="219"/>
      <c r="E1741" s="218"/>
      <c r="F1741" s="218"/>
      <c r="G1741" s="229" t="s">
        <v>223</v>
      </c>
      <c r="H1741" s="216">
        <v>-1</v>
      </c>
    </row>
    <row r="1742" spans="1:8" s="2" customFormat="1" x14ac:dyDescent="0.2">
      <c r="A1742" s="228"/>
      <c r="B1742" s="226"/>
      <c r="C1742" s="227" t="s">
        <v>613</v>
      </c>
      <c r="D1742" s="226" t="s">
        <v>633</v>
      </c>
      <c r="E1742" s="225">
        <v>91</v>
      </c>
      <c r="F1742" s="224"/>
      <c r="G1742" s="223">
        <v>37394.99</v>
      </c>
      <c r="H1742" s="222">
        <v>2549</v>
      </c>
    </row>
    <row r="1743" spans="1:8" s="215" customFormat="1" x14ac:dyDescent="0.2">
      <c r="A1743" s="221"/>
      <c r="B1743" s="219"/>
      <c r="C1743" s="220" t="s">
        <v>632</v>
      </c>
      <c r="D1743" s="219"/>
      <c r="E1743" s="218"/>
      <c r="F1743" s="218"/>
      <c r="G1743" s="217">
        <v>79083.039999999994</v>
      </c>
      <c r="H1743" s="216">
        <v>5390</v>
      </c>
    </row>
    <row r="1744" spans="1:8" s="1" customFormat="1" ht="25.5" x14ac:dyDescent="0.2">
      <c r="A1744" s="243" t="s">
        <v>396</v>
      </c>
      <c r="B1744" s="242" t="s">
        <v>726</v>
      </c>
      <c r="C1744" s="242" t="s">
        <v>473</v>
      </c>
      <c r="D1744" s="241" t="s">
        <v>40</v>
      </c>
      <c r="E1744" s="389">
        <v>7.6543999999999996E-3</v>
      </c>
      <c r="F1744" s="390"/>
      <c r="G1744" s="250">
        <v>299774</v>
      </c>
      <c r="H1744" s="239">
        <v>2295</v>
      </c>
    </row>
    <row r="1745" spans="1:8" s="1" customFormat="1" ht="25.5" x14ac:dyDescent="0.2">
      <c r="A1745" s="243" t="s">
        <v>397</v>
      </c>
      <c r="B1745" s="242" t="s">
        <v>725</v>
      </c>
      <c r="C1745" s="242" t="s">
        <v>476</v>
      </c>
      <c r="D1745" s="241" t="s">
        <v>40</v>
      </c>
      <c r="E1745" s="389">
        <v>2.3795199999999999E-2</v>
      </c>
      <c r="F1745" s="390"/>
      <c r="G1745" s="250">
        <v>276904</v>
      </c>
      <c r="H1745" s="239">
        <v>6589</v>
      </c>
    </row>
    <row r="1746" spans="1:8" s="1" customFormat="1" ht="25.5" x14ac:dyDescent="0.2">
      <c r="A1746" s="243" t="s">
        <v>398</v>
      </c>
      <c r="B1746" s="242" t="s">
        <v>725</v>
      </c>
      <c r="C1746" s="242" t="s">
        <v>478</v>
      </c>
      <c r="D1746" s="241" t="s">
        <v>40</v>
      </c>
      <c r="E1746" s="389">
        <v>1.1648E-2</v>
      </c>
      <c r="F1746" s="390"/>
      <c r="G1746" s="250">
        <v>276904</v>
      </c>
      <c r="H1746" s="239">
        <v>3225</v>
      </c>
    </row>
    <row r="1747" spans="1:8" s="1" customFormat="1" ht="25.5" x14ac:dyDescent="0.2">
      <c r="A1747" s="243" t="s">
        <v>399</v>
      </c>
      <c r="B1747" s="242" t="s">
        <v>724</v>
      </c>
      <c r="C1747" s="242" t="s">
        <v>474</v>
      </c>
      <c r="D1747" s="241" t="s">
        <v>40</v>
      </c>
      <c r="E1747" s="389">
        <v>1.0919999999999999E-2</v>
      </c>
      <c r="F1747" s="390"/>
      <c r="G1747" s="250">
        <v>299981</v>
      </c>
      <c r="H1747" s="239">
        <v>3276</v>
      </c>
    </row>
    <row r="1748" spans="1:8" s="1" customFormat="1" ht="25.5" x14ac:dyDescent="0.2">
      <c r="A1748" s="243" t="s">
        <v>400</v>
      </c>
      <c r="B1748" s="242" t="s">
        <v>725</v>
      </c>
      <c r="C1748" s="242" t="s">
        <v>478</v>
      </c>
      <c r="D1748" s="241" t="s">
        <v>40</v>
      </c>
      <c r="E1748" s="389">
        <v>5.9487999999999997E-3</v>
      </c>
      <c r="F1748" s="390"/>
      <c r="G1748" s="250">
        <v>276904</v>
      </c>
      <c r="H1748" s="239">
        <v>1647</v>
      </c>
    </row>
    <row r="1749" spans="1:8" s="1" customFormat="1" ht="25.5" x14ac:dyDescent="0.2">
      <c r="A1749" s="243" t="s">
        <v>401</v>
      </c>
      <c r="B1749" s="242" t="s">
        <v>724</v>
      </c>
      <c r="C1749" s="242" t="s">
        <v>474</v>
      </c>
      <c r="D1749" s="241" t="s">
        <v>40</v>
      </c>
      <c r="E1749" s="389">
        <v>1.0919999999999999E-2</v>
      </c>
      <c r="F1749" s="390"/>
      <c r="G1749" s="250">
        <v>299981</v>
      </c>
      <c r="H1749" s="239">
        <v>3276</v>
      </c>
    </row>
    <row r="1750" spans="1:8" s="1" customFormat="1" ht="64.5" x14ac:dyDescent="0.2">
      <c r="A1750" s="243" t="s">
        <v>188</v>
      </c>
      <c r="B1750" s="242" t="s">
        <v>723</v>
      </c>
      <c r="C1750" s="242" t="s">
        <v>722</v>
      </c>
      <c r="D1750" s="241" t="s">
        <v>681</v>
      </c>
      <c r="E1750" s="389">
        <v>5.22</v>
      </c>
      <c r="F1750" s="390"/>
      <c r="G1750" s="240">
        <v>11510.56</v>
      </c>
      <c r="H1750" s="239">
        <v>60085</v>
      </c>
    </row>
    <row r="1751" spans="1:8" s="230" customFormat="1" ht="24" outlineLevel="1" x14ac:dyDescent="0.2">
      <c r="A1751" s="249" t="s">
        <v>830</v>
      </c>
      <c r="B1751" s="247" t="s">
        <v>720</v>
      </c>
      <c r="C1751" s="248" t="s">
        <v>719</v>
      </c>
      <c r="D1751" s="247" t="s">
        <v>466</v>
      </c>
      <c r="E1751" s="246">
        <v>3.7519999999999998</v>
      </c>
      <c r="F1751" s="246">
        <v>19.5854</v>
      </c>
      <c r="G1751" s="245">
        <v>2306</v>
      </c>
      <c r="H1751" s="244">
        <v>45164</v>
      </c>
    </row>
    <row r="1752" spans="1:8" s="230" customFormat="1" outlineLevel="1" x14ac:dyDescent="0.2">
      <c r="A1752" s="228" t="s">
        <v>829</v>
      </c>
      <c r="B1752" s="226" t="s">
        <v>654</v>
      </c>
      <c r="C1752" s="227" t="s">
        <v>653</v>
      </c>
      <c r="D1752" s="226" t="s">
        <v>640</v>
      </c>
      <c r="E1752" s="223">
        <v>0.28539999999999999</v>
      </c>
      <c r="F1752" s="223">
        <v>1.4898</v>
      </c>
      <c r="G1752" s="223">
        <v>2776.23</v>
      </c>
      <c r="H1752" s="222">
        <v>4136</v>
      </c>
    </row>
    <row r="1753" spans="1:8" s="215" customFormat="1" x14ac:dyDescent="0.2">
      <c r="A1753" s="221"/>
      <c r="B1753" s="219"/>
      <c r="C1753" s="220" t="s">
        <v>652</v>
      </c>
      <c r="D1753" s="219"/>
      <c r="E1753" s="218"/>
      <c r="F1753" s="218"/>
      <c r="G1753" s="217">
        <v>9444.41</v>
      </c>
      <c r="H1753" s="216">
        <v>49300</v>
      </c>
    </row>
    <row r="1754" spans="1:8" s="230" customFormat="1" ht="21.75" outlineLevel="1" x14ac:dyDescent="0.2">
      <c r="A1754" s="228" t="s">
        <v>828</v>
      </c>
      <c r="B1754" s="226" t="s">
        <v>716</v>
      </c>
      <c r="C1754" s="227" t="s">
        <v>513</v>
      </c>
      <c r="D1754" s="226" t="s">
        <v>501</v>
      </c>
      <c r="E1754" s="223">
        <v>0.223216</v>
      </c>
      <c r="F1754" s="223">
        <v>1.1652</v>
      </c>
      <c r="G1754" s="225">
        <v>55</v>
      </c>
      <c r="H1754" s="222">
        <v>64</v>
      </c>
    </row>
    <row r="1755" spans="1:8" s="230" customFormat="1" outlineLevel="2" x14ac:dyDescent="0.2">
      <c r="A1755" s="237"/>
      <c r="B1755" s="236" t="s">
        <v>642</v>
      </c>
      <c r="C1755" s="235" t="s">
        <v>641</v>
      </c>
      <c r="D1755" s="234" t="s">
        <v>640</v>
      </c>
      <c r="E1755" s="233" t="s">
        <v>223</v>
      </c>
      <c r="F1755" s="233" t="s">
        <v>223</v>
      </c>
      <c r="G1755" s="232" t="s">
        <v>223</v>
      </c>
      <c r="H1755" s="231" t="s">
        <v>223</v>
      </c>
    </row>
    <row r="1756" spans="1:8" s="230" customFormat="1" ht="24" outlineLevel="1" x14ac:dyDescent="0.2">
      <c r="A1756" s="228" t="s">
        <v>827</v>
      </c>
      <c r="B1756" s="226" t="s">
        <v>714</v>
      </c>
      <c r="C1756" s="227" t="s">
        <v>527</v>
      </c>
      <c r="D1756" s="226" t="s">
        <v>501</v>
      </c>
      <c r="E1756" s="223">
        <v>0.26924799999999999</v>
      </c>
      <c r="F1756" s="223">
        <v>1.4055</v>
      </c>
      <c r="G1756" s="225">
        <v>10165</v>
      </c>
      <c r="H1756" s="222">
        <v>14287</v>
      </c>
    </row>
    <row r="1757" spans="1:8" s="230" customFormat="1" outlineLevel="2" x14ac:dyDescent="0.2">
      <c r="A1757" s="237"/>
      <c r="B1757" s="236" t="s">
        <v>642</v>
      </c>
      <c r="C1757" s="235" t="s">
        <v>645</v>
      </c>
      <c r="D1757" s="234" t="s">
        <v>640</v>
      </c>
      <c r="E1757" s="238">
        <v>0.26924799999999999</v>
      </c>
      <c r="F1757" s="238">
        <v>1.4055</v>
      </c>
      <c r="G1757" s="238">
        <v>2755</v>
      </c>
      <c r="H1757" s="231">
        <v>3872.15</v>
      </c>
    </row>
    <row r="1758" spans="1:8" s="230" customFormat="1" ht="21.75" outlineLevel="1" x14ac:dyDescent="0.2">
      <c r="A1758" s="228" t="s">
        <v>826</v>
      </c>
      <c r="B1758" s="226" t="s">
        <v>648</v>
      </c>
      <c r="C1758" s="227" t="s">
        <v>515</v>
      </c>
      <c r="D1758" s="226" t="s">
        <v>501</v>
      </c>
      <c r="E1758" s="223">
        <v>3.0240000000000002E-3</v>
      </c>
      <c r="F1758" s="223">
        <v>1.5800000000000002E-2</v>
      </c>
      <c r="G1758" s="225">
        <v>8259</v>
      </c>
      <c r="H1758" s="222">
        <v>130</v>
      </c>
    </row>
    <row r="1759" spans="1:8" s="230" customFormat="1" outlineLevel="2" x14ac:dyDescent="0.2">
      <c r="A1759" s="237"/>
      <c r="B1759" s="236" t="s">
        <v>642</v>
      </c>
      <c r="C1759" s="235" t="s">
        <v>645</v>
      </c>
      <c r="D1759" s="234" t="s">
        <v>640</v>
      </c>
      <c r="E1759" s="238">
        <v>3.0240000000000002E-3</v>
      </c>
      <c r="F1759" s="238">
        <v>1.5800000000000002E-2</v>
      </c>
      <c r="G1759" s="238">
        <v>2755</v>
      </c>
      <c r="H1759" s="231">
        <v>43.53</v>
      </c>
    </row>
    <row r="1760" spans="1:8" s="230" customFormat="1" ht="21.75" outlineLevel="1" x14ac:dyDescent="0.2">
      <c r="A1760" s="228" t="s">
        <v>825</v>
      </c>
      <c r="B1760" s="226" t="s">
        <v>686</v>
      </c>
      <c r="C1760" s="227" t="s">
        <v>524</v>
      </c>
      <c r="D1760" s="226" t="s">
        <v>501</v>
      </c>
      <c r="E1760" s="223">
        <v>5.1520000000000003E-3</v>
      </c>
      <c r="F1760" s="223">
        <v>2.69E-2</v>
      </c>
      <c r="G1760" s="225">
        <v>8401</v>
      </c>
      <c r="H1760" s="222">
        <v>226</v>
      </c>
    </row>
    <row r="1761" spans="1:8" s="230" customFormat="1" outlineLevel="2" x14ac:dyDescent="0.2">
      <c r="A1761" s="237"/>
      <c r="B1761" s="236" t="s">
        <v>642</v>
      </c>
      <c r="C1761" s="235" t="s">
        <v>645</v>
      </c>
      <c r="D1761" s="234" t="s">
        <v>640</v>
      </c>
      <c r="E1761" s="238">
        <v>5.1520000000000003E-3</v>
      </c>
      <c r="F1761" s="238">
        <v>2.69E-2</v>
      </c>
      <c r="G1761" s="238">
        <v>3936</v>
      </c>
      <c r="H1761" s="231">
        <v>105.88</v>
      </c>
    </row>
    <row r="1762" spans="1:8" s="230" customFormat="1" ht="21.75" outlineLevel="1" x14ac:dyDescent="0.2">
      <c r="A1762" s="228" t="s">
        <v>824</v>
      </c>
      <c r="B1762" s="226" t="s">
        <v>646</v>
      </c>
      <c r="C1762" s="227" t="s">
        <v>523</v>
      </c>
      <c r="D1762" s="226" t="s">
        <v>501</v>
      </c>
      <c r="E1762" s="223">
        <v>7.9520000000000007E-3</v>
      </c>
      <c r="F1762" s="223">
        <v>4.1500000000000002E-2</v>
      </c>
      <c r="G1762" s="225">
        <v>5157</v>
      </c>
      <c r="H1762" s="222">
        <v>214</v>
      </c>
    </row>
    <row r="1763" spans="1:8" s="230" customFormat="1" outlineLevel="2" x14ac:dyDescent="0.2">
      <c r="A1763" s="237"/>
      <c r="B1763" s="236" t="s">
        <v>642</v>
      </c>
      <c r="C1763" s="235" t="s">
        <v>645</v>
      </c>
      <c r="D1763" s="234" t="s">
        <v>640</v>
      </c>
      <c r="E1763" s="238">
        <v>7.9520000000000007E-3</v>
      </c>
      <c r="F1763" s="238">
        <v>4.1500000000000002E-2</v>
      </c>
      <c r="G1763" s="238">
        <v>2755</v>
      </c>
      <c r="H1763" s="231">
        <v>114.33</v>
      </c>
    </row>
    <row r="1764" spans="1:8" s="215" customFormat="1" x14ac:dyDescent="0.2">
      <c r="A1764" s="221"/>
      <c r="B1764" s="219"/>
      <c r="C1764" s="220" t="s">
        <v>639</v>
      </c>
      <c r="D1764" s="219"/>
      <c r="E1764" s="218"/>
      <c r="F1764" s="218"/>
      <c r="G1764" s="217">
        <v>2858.45</v>
      </c>
      <c r="H1764" s="216">
        <v>14921</v>
      </c>
    </row>
    <row r="1765" spans="1:8" s="2" customFormat="1" x14ac:dyDescent="0.2">
      <c r="A1765" s="228"/>
      <c r="B1765" s="226"/>
      <c r="C1765" s="227" t="s">
        <v>613</v>
      </c>
      <c r="D1765" s="226" t="s">
        <v>633</v>
      </c>
      <c r="E1765" s="225">
        <v>91</v>
      </c>
      <c r="F1765" s="224"/>
      <c r="G1765" s="223">
        <v>8594.41</v>
      </c>
      <c r="H1765" s="222">
        <v>44863</v>
      </c>
    </row>
    <row r="1766" spans="1:8" s="215" customFormat="1" x14ac:dyDescent="0.2">
      <c r="A1766" s="221"/>
      <c r="B1766" s="219"/>
      <c r="C1766" s="220" t="s">
        <v>632</v>
      </c>
      <c r="D1766" s="219"/>
      <c r="E1766" s="218"/>
      <c r="F1766" s="218"/>
      <c r="G1766" s="217">
        <v>20104.97</v>
      </c>
      <c r="H1766" s="216">
        <v>104948</v>
      </c>
    </row>
    <row r="1767" spans="1:8" s="1" customFormat="1" ht="22.5" x14ac:dyDescent="0.2">
      <c r="A1767" s="243" t="s">
        <v>402</v>
      </c>
      <c r="B1767" s="242" t="s">
        <v>710</v>
      </c>
      <c r="C1767" s="242" t="s">
        <v>500</v>
      </c>
      <c r="D1767" s="241" t="s">
        <v>681</v>
      </c>
      <c r="E1767" s="389">
        <v>5.2983000000000002</v>
      </c>
      <c r="F1767" s="390"/>
      <c r="G1767" s="250">
        <v>24137</v>
      </c>
      <c r="H1767" s="239">
        <v>127885</v>
      </c>
    </row>
    <row r="1768" spans="1:8" s="1" customFormat="1" ht="45" x14ac:dyDescent="0.2">
      <c r="A1768" s="243" t="s">
        <v>189</v>
      </c>
      <c r="B1768" s="242" t="s">
        <v>709</v>
      </c>
      <c r="C1768" s="242" t="s">
        <v>51</v>
      </c>
      <c r="D1768" s="241" t="s">
        <v>659</v>
      </c>
      <c r="E1768" s="389">
        <v>1.44</v>
      </c>
      <c r="F1768" s="390"/>
      <c r="G1768" s="240">
        <v>1181.01</v>
      </c>
      <c r="H1768" s="239">
        <v>1701</v>
      </c>
    </row>
    <row r="1769" spans="1:8" s="230" customFormat="1" ht="24" outlineLevel="1" x14ac:dyDescent="0.2">
      <c r="A1769" s="228" t="s">
        <v>823</v>
      </c>
      <c r="B1769" s="226" t="s">
        <v>701</v>
      </c>
      <c r="C1769" s="227" t="s">
        <v>700</v>
      </c>
      <c r="D1769" s="226" t="s">
        <v>466</v>
      </c>
      <c r="E1769" s="223">
        <v>0.47039999999999998</v>
      </c>
      <c r="F1769" s="223">
        <v>0.6774</v>
      </c>
      <c r="G1769" s="225">
        <v>2487</v>
      </c>
      <c r="H1769" s="222">
        <v>1685</v>
      </c>
    </row>
    <row r="1770" spans="1:8" s="230" customFormat="1" outlineLevel="1" x14ac:dyDescent="0.2">
      <c r="A1770" s="228" t="s">
        <v>822</v>
      </c>
      <c r="B1770" s="226" t="s">
        <v>654</v>
      </c>
      <c r="C1770" s="227" t="s">
        <v>653</v>
      </c>
      <c r="D1770" s="226" t="s">
        <v>640</v>
      </c>
      <c r="E1770" s="223">
        <v>1.5E-3</v>
      </c>
      <c r="F1770" s="223">
        <v>2.2000000000000001E-3</v>
      </c>
      <c r="G1770" s="223">
        <v>3240.74</v>
      </c>
      <c r="H1770" s="222">
        <v>7</v>
      </c>
    </row>
    <row r="1771" spans="1:8" s="215" customFormat="1" x14ac:dyDescent="0.2">
      <c r="A1771" s="221"/>
      <c r="B1771" s="219"/>
      <c r="C1771" s="220" t="s">
        <v>652</v>
      </c>
      <c r="D1771" s="219"/>
      <c r="E1771" s="218"/>
      <c r="F1771" s="218"/>
      <c r="G1771" s="217">
        <v>1174.95</v>
      </c>
      <c r="H1771" s="216">
        <v>1692</v>
      </c>
    </row>
    <row r="1772" spans="1:8" s="230" customFormat="1" ht="21.75" outlineLevel="1" x14ac:dyDescent="0.2">
      <c r="A1772" s="228" t="s">
        <v>821</v>
      </c>
      <c r="B1772" s="226" t="s">
        <v>686</v>
      </c>
      <c r="C1772" s="227" t="s">
        <v>524</v>
      </c>
      <c r="D1772" s="226" t="s">
        <v>501</v>
      </c>
      <c r="E1772" s="223">
        <v>8.9599999999999999E-4</v>
      </c>
      <c r="F1772" s="223">
        <v>1.2999999999999999E-3</v>
      </c>
      <c r="G1772" s="225">
        <v>8401</v>
      </c>
      <c r="H1772" s="222">
        <v>11</v>
      </c>
    </row>
    <row r="1773" spans="1:8" s="230" customFormat="1" outlineLevel="2" x14ac:dyDescent="0.2">
      <c r="A1773" s="237"/>
      <c r="B1773" s="236" t="s">
        <v>642</v>
      </c>
      <c r="C1773" s="235" t="s">
        <v>645</v>
      </c>
      <c r="D1773" s="234" t="s">
        <v>640</v>
      </c>
      <c r="E1773" s="238">
        <v>8.9599999999999999E-4</v>
      </c>
      <c r="F1773" s="238">
        <v>1.2999999999999999E-3</v>
      </c>
      <c r="G1773" s="238">
        <v>3936</v>
      </c>
      <c r="H1773" s="231">
        <v>5.12</v>
      </c>
    </row>
    <row r="1774" spans="1:8" s="230" customFormat="1" ht="21.75" outlineLevel="1" x14ac:dyDescent="0.2">
      <c r="A1774" s="228" t="s">
        <v>820</v>
      </c>
      <c r="B1774" s="226" t="s">
        <v>684</v>
      </c>
      <c r="C1774" s="227" t="s">
        <v>510</v>
      </c>
      <c r="D1774" s="226" t="s">
        <v>501</v>
      </c>
      <c r="E1774" s="223">
        <v>2.7328000000000002E-2</v>
      </c>
      <c r="F1774" s="223">
        <v>3.9399999999999998E-2</v>
      </c>
      <c r="G1774" s="225">
        <v>26</v>
      </c>
      <c r="H1774" s="222">
        <v>1</v>
      </c>
    </row>
    <row r="1775" spans="1:8" s="230" customFormat="1" outlineLevel="2" x14ac:dyDescent="0.2">
      <c r="A1775" s="237"/>
      <c r="B1775" s="236" t="s">
        <v>642</v>
      </c>
      <c r="C1775" s="235" t="s">
        <v>641</v>
      </c>
      <c r="D1775" s="234" t="s">
        <v>640</v>
      </c>
      <c r="E1775" s="233" t="s">
        <v>223</v>
      </c>
      <c r="F1775" s="233" t="s">
        <v>223</v>
      </c>
      <c r="G1775" s="232" t="s">
        <v>223</v>
      </c>
      <c r="H1775" s="231" t="s">
        <v>223</v>
      </c>
    </row>
    <row r="1776" spans="1:8" s="230" customFormat="1" ht="21.75" outlineLevel="1" x14ac:dyDescent="0.2">
      <c r="A1776" s="228" t="s">
        <v>819</v>
      </c>
      <c r="B1776" s="226" t="s">
        <v>646</v>
      </c>
      <c r="C1776" s="227" t="s">
        <v>523</v>
      </c>
      <c r="D1776" s="226" t="s">
        <v>501</v>
      </c>
      <c r="E1776" s="223">
        <v>5.5999999999999995E-4</v>
      </c>
      <c r="F1776" s="223">
        <v>8.0000000000000004E-4</v>
      </c>
      <c r="G1776" s="225">
        <v>5157</v>
      </c>
      <c r="H1776" s="222">
        <v>4</v>
      </c>
    </row>
    <row r="1777" spans="1:8" s="230" customFormat="1" outlineLevel="2" x14ac:dyDescent="0.2">
      <c r="A1777" s="237"/>
      <c r="B1777" s="236" t="s">
        <v>642</v>
      </c>
      <c r="C1777" s="235" t="s">
        <v>645</v>
      </c>
      <c r="D1777" s="234" t="s">
        <v>640</v>
      </c>
      <c r="E1777" s="238">
        <v>5.5999999999999995E-4</v>
      </c>
      <c r="F1777" s="238">
        <v>8.0000000000000004E-4</v>
      </c>
      <c r="G1777" s="238">
        <v>2755</v>
      </c>
      <c r="H1777" s="231">
        <v>2.2000000000000002</v>
      </c>
    </row>
    <row r="1778" spans="1:8" s="215" customFormat="1" x14ac:dyDescent="0.2">
      <c r="A1778" s="221"/>
      <c r="B1778" s="219"/>
      <c r="C1778" s="220" t="s">
        <v>639</v>
      </c>
      <c r="D1778" s="219"/>
      <c r="E1778" s="218"/>
      <c r="F1778" s="218"/>
      <c r="G1778" s="217">
        <v>11.13</v>
      </c>
      <c r="H1778" s="216">
        <v>16</v>
      </c>
    </row>
    <row r="1779" spans="1:8" s="2" customFormat="1" x14ac:dyDescent="0.2">
      <c r="A1779" s="228"/>
      <c r="B1779" s="226"/>
      <c r="C1779" s="227" t="s">
        <v>613</v>
      </c>
      <c r="D1779" s="226" t="s">
        <v>633</v>
      </c>
      <c r="E1779" s="225">
        <v>91</v>
      </c>
      <c r="F1779" s="224"/>
      <c r="G1779" s="223">
        <v>1069.2</v>
      </c>
      <c r="H1779" s="222">
        <v>1540</v>
      </c>
    </row>
    <row r="1780" spans="1:8" s="215" customFormat="1" x14ac:dyDescent="0.2">
      <c r="A1780" s="221"/>
      <c r="B1780" s="219"/>
      <c r="C1780" s="220" t="s">
        <v>632</v>
      </c>
      <c r="D1780" s="219"/>
      <c r="E1780" s="218"/>
      <c r="F1780" s="218"/>
      <c r="G1780" s="217">
        <v>2250.21</v>
      </c>
      <c r="H1780" s="216">
        <v>3241</v>
      </c>
    </row>
    <row r="1781" spans="1:8" s="1" customFormat="1" ht="22.5" x14ac:dyDescent="0.2">
      <c r="A1781" s="243" t="s">
        <v>403</v>
      </c>
      <c r="B1781" s="242" t="s">
        <v>695</v>
      </c>
      <c r="C1781" s="242" t="s">
        <v>492</v>
      </c>
      <c r="D1781" s="241" t="s">
        <v>681</v>
      </c>
      <c r="E1781" s="389">
        <v>2.9375999999999999E-2</v>
      </c>
      <c r="F1781" s="390"/>
      <c r="G1781" s="250">
        <v>26140</v>
      </c>
      <c r="H1781" s="239">
        <v>768</v>
      </c>
    </row>
    <row r="1782" spans="1:8" s="1" customFormat="1" ht="54.75" x14ac:dyDescent="0.2">
      <c r="A1782" s="243" t="s">
        <v>190</v>
      </c>
      <c r="B1782" s="242" t="s">
        <v>703</v>
      </c>
      <c r="C1782" s="242" t="s">
        <v>54</v>
      </c>
      <c r="D1782" s="241" t="s">
        <v>659</v>
      </c>
      <c r="E1782" s="389">
        <v>1.44</v>
      </c>
      <c r="F1782" s="390"/>
      <c r="G1782" s="240">
        <v>1018.13</v>
      </c>
      <c r="H1782" s="239">
        <v>1466</v>
      </c>
    </row>
    <row r="1783" spans="1:8" s="230" customFormat="1" ht="24" outlineLevel="1" x14ac:dyDescent="0.2">
      <c r="A1783" s="228" t="s">
        <v>818</v>
      </c>
      <c r="B1783" s="226" t="s">
        <v>701</v>
      </c>
      <c r="C1783" s="227" t="s">
        <v>700</v>
      </c>
      <c r="D1783" s="226" t="s">
        <v>466</v>
      </c>
      <c r="E1783" s="223">
        <v>0.4032</v>
      </c>
      <c r="F1783" s="223">
        <v>0.5806</v>
      </c>
      <c r="G1783" s="225">
        <v>2487</v>
      </c>
      <c r="H1783" s="222">
        <v>1444</v>
      </c>
    </row>
    <row r="1784" spans="1:8" s="230" customFormat="1" outlineLevel="1" x14ac:dyDescent="0.2">
      <c r="A1784" s="228" t="s">
        <v>817</v>
      </c>
      <c r="B1784" s="226" t="s">
        <v>654</v>
      </c>
      <c r="C1784" s="227" t="s">
        <v>653</v>
      </c>
      <c r="D1784" s="226" t="s">
        <v>640</v>
      </c>
      <c r="E1784" s="223">
        <v>2E-3</v>
      </c>
      <c r="F1784" s="223">
        <v>2.8999999999999998E-3</v>
      </c>
      <c r="G1784" s="223">
        <v>3472.22</v>
      </c>
      <c r="H1784" s="222">
        <v>10</v>
      </c>
    </row>
    <row r="1785" spans="1:8" s="215" customFormat="1" x14ac:dyDescent="0.2">
      <c r="A1785" s="221"/>
      <c r="B1785" s="219"/>
      <c r="C1785" s="220" t="s">
        <v>652</v>
      </c>
      <c r="D1785" s="219"/>
      <c r="E1785" s="218"/>
      <c r="F1785" s="218"/>
      <c r="G1785" s="217">
        <v>1009.9</v>
      </c>
      <c r="H1785" s="216">
        <v>1454</v>
      </c>
    </row>
    <row r="1786" spans="1:8" s="230" customFormat="1" ht="21.75" outlineLevel="1" x14ac:dyDescent="0.2">
      <c r="A1786" s="228" t="s">
        <v>816</v>
      </c>
      <c r="B1786" s="226" t="s">
        <v>686</v>
      </c>
      <c r="C1786" s="227" t="s">
        <v>524</v>
      </c>
      <c r="D1786" s="226" t="s">
        <v>501</v>
      </c>
      <c r="E1786" s="223">
        <v>1.3439999999999999E-3</v>
      </c>
      <c r="F1786" s="223">
        <v>1.9E-3</v>
      </c>
      <c r="G1786" s="225">
        <v>8401</v>
      </c>
      <c r="H1786" s="222">
        <v>16</v>
      </c>
    </row>
    <row r="1787" spans="1:8" s="230" customFormat="1" outlineLevel="2" x14ac:dyDescent="0.2">
      <c r="A1787" s="237"/>
      <c r="B1787" s="236" t="s">
        <v>642</v>
      </c>
      <c r="C1787" s="235" t="s">
        <v>645</v>
      </c>
      <c r="D1787" s="234" t="s">
        <v>640</v>
      </c>
      <c r="E1787" s="238">
        <v>1.3439999999999999E-3</v>
      </c>
      <c r="F1787" s="238">
        <v>1.9E-3</v>
      </c>
      <c r="G1787" s="238">
        <v>3936</v>
      </c>
      <c r="H1787" s="231">
        <v>7.48</v>
      </c>
    </row>
    <row r="1788" spans="1:8" s="230" customFormat="1" ht="21.75" outlineLevel="1" x14ac:dyDescent="0.2">
      <c r="A1788" s="228" t="s">
        <v>815</v>
      </c>
      <c r="B1788" s="226" t="s">
        <v>684</v>
      </c>
      <c r="C1788" s="227" t="s">
        <v>510</v>
      </c>
      <c r="D1788" s="226" t="s">
        <v>501</v>
      </c>
      <c r="E1788" s="223">
        <v>2.3519999999999999E-2</v>
      </c>
      <c r="F1788" s="223">
        <v>3.39E-2</v>
      </c>
      <c r="G1788" s="225">
        <v>26</v>
      </c>
      <c r="H1788" s="222">
        <v>0.88</v>
      </c>
    </row>
    <row r="1789" spans="1:8" s="230" customFormat="1" outlineLevel="2" x14ac:dyDescent="0.2">
      <c r="A1789" s="237"/>
      <c r="B1789" s="236" t="s">
        <v>642</v>
      </c>
      <c r="C1789" s="235" t="s">
        <v>641</v>
      </c>
      <c r="D1789" s="234" t="s">
        <v>640</v>
      </c>
      <c r="E1789" s="233" t="s">
        <v>223</v>
      </c>
      <c r="F1789" s="233" t="s">
        <v>223</v>
      </c>
      <c r="G1789" s="232" t="s">
        <v>223</v>
      </c>
      <c r="H1789" s="231" t="s">
        <v>223</v>
      </c>
    </row>
    <row r="1790" spans="1:8" s="230" customFormat="1" ht="21.75" outlineLevel="1" x14ac:dyDescent="0.2">
      <c r="A1790" s="228" t="s">
        <v>814</v>
      </c>
      <c r="B1790" s="226" t="s">
        <v>646</v>
      </c>
      <c r="C1790" s="227" t="s">
        <v>523</v>
      </c>
      <c r="D1790" s="226" t="s">
        <v>501</v>
      </c>
      <c r="E1790" s="223">
        <v>6.7199999999999996E-4</v>
      </c>
      <c r="F1790" s="223">
        <v>1E-3</v>
      </c>
      <c r="G1790" s="225">
        <v>5157</v>
      </c>
      <c r="H1790" s="222">
        <v>5</v>
      </c>
    </row>
    <row r="1791" spans="1:8" s="230" customFormat="1" outlineLevel="2" x14ac:dyDescent="0.2">
      <c r="A1791" s="237"/>
      <c r="B1791" s="236" t="s">
        <v>642</v>
      </c>
      <c r="C1791" s="235" t="s">
        <v>645</v>
      </c>
      <c r="D1791" s="234" t="s">
        <v>640</v>
      </c>
      <c r="E1791" s="238">
        <v>6.7199999999999996E-4</v>
      </c>
      <c r="F1791" s="238">
        <v>1E-3</v>
      </c>
      <c r="G1791" s="238">
        <v>2755</v>
      </c>
      <c r="H1791" s="231">
        <v>2.76</v>
      </c>
    </row>
    <row r="1792" spans="1:8" s="215" customFormat="1" x14ac:dyDescent="0.2">
      <c r="A1792" s="221"/>
      <c r="B1792" s="219"/>
      <c r="C1792" s="220" t="s">
        <v>639</v>
      </c>
      <c r="D1792" s="219"/>
      <c r="E1792" s="218"/>
      <c r="F1792" s="218"/>
      <c r="G1792" s="217">
        <v>15.37</v>
      </c>
      <c r="H1792" s="216">
        <v>22</v>
      </c>
    </row>
    <row r="1793" spans="1:8" s="2" customFormat="1" x14ac:dyDescent="0.2">
      <c r="A1793" s="228"/>
      <c r="B1793" s="226"/>
      <c r="C1793" s="227" t="s">
        <v>613</v>
      </c>
      <c r="D1793" s="226" t="s">
        <v>633</v>
      </c>
      <c r="E1793" s="225">
        <v>91</v>
      </c>
      <c r="F1793" s="224"/>
      <c r="G1793" s="223">
        <v>919.01</v>
      </c>
      <c r="H1793" s="222">
        <v>1323</v>
      </c>
    </row>
    <row r="1794" spans="1:8" s="215" customFormat="1" x14ac:dyDescent="0.2">
      <c r="A1794" s="221"/>
      <c r="B1794" s="219"/>
      <c r="C1794" s="220" t="s">
        <v>632</v>
      </c>
      <c r="D1794" s="219"/>
      <c r="E1794" s="218"/>
      <c r="F1794" s="218"/>
      <c r="G1794" s="217">
        <v>1937.14</v>
      </c>
      <c r="H1794" s="216">
        <v>2789</v>
      </c>
    </row>
    <row r="1795" spans="1:8" s="1" customFormat="1" ht="22.5" x14ac:dyDescent="0.2">
      <c r="A1795" s="243" t="s">
        <v>404</v>
      </c>
      <c r="B1795" s="242" t="s">
        <v>695</v>
      </c>
      <c r="C1795" s="242" t="s">
        <v>492</v>
      </c>
      <c r="D1795" s="241" t="s">
        <v>681</v>
      </c>
      <c r="E1795" s="389">
        <v>4.4063999999999999E-2</v>
      </c>
      <c r="F1795" s="390"/>
      <c r="G1795" s="250">
        <v>26140</v>
      </c>
      <c r="H1795" s="239">
        <v>1152</v>
      </c>
    </row>
    <row r="1796" spans="1:8" s="1" customFormat="1" ht="64.5" x14ac:dyDescent="0.2">
      <c r="A1796" s="243" t="s">
        <v>191</v>
      </c>
      <c r="B1796" s="242" t="s">
        <v>694</v>
      </c>
      <c r="C1796" s="242" t="s">
        <v>57</v>
      </c>
      <c r="D1796" s="241" t="s">
        <v>681</v>
      </c>
      <c r="E1796" s="389">
        <v>0.94</v>
      </c>
      <c r="F1796" s="390"/>
      <c r="G1796" s="240">
        <v>77650.13</v>
      </c>
      <c r="H1796" s="239">
        <v>72991</v>
      </c>
    </row>
    <row r="1797" spans="1:8" s="230" customFormat="1" ht="36" outlineLevel="1" x14ac:dyDescent="0.2">
      <c r="A1797" s="249" t="s">
        <v>813</v>
      </c>
      <c r="B1797" s="247" t="s">
        <v>692</v>
      </c>
      <c r="C1797" s="248" t="s">
        <v>691</v>
      </c>
      <c r="D1797" s="247" t="s">
        <v>466</v>
      </c>
      <c r="E1797" s="246">
        <v>29.68</v>
      </c>
      <c r="F1797" s="246">
        <v>27.8992</v>
      </c>
      <c r="G1797" s="245">
        <v>2532</v>
      </c>
      <c r="H1797" s="244">
        <v>70641</v>
      </c>
    </row>
    <row r="1798" spans="1:8" s="230" customFormat="1" outlineLevel="1" x14ac:dyDescent="0.2">
      <c r="A1798" s="228" t="s">
        <v>812</v>
      </c>
      <c r="B1798" s="226" t="s">
        <v>654</v>
      </c>
      <c r="C1798" s="227" t="s">
        <v>653</v>
      </c>
      <c r="D1798" s="226" t="s">
        <v>640</v>
      </c>
      <c r="E1798" s="223">
        <v>0.36959999999999998</v>
      </c>
      <c r="F1798" s="223">
        <v>0.34739999999999999</v>
      </c>
      <c r="G1798" s="223">
        <v>3220.85</v>
      </c>
      <c r="H1798" s="222">
        <v>1119</v>
      </c>
    </row>
    <row r="1799" spans="1:8" s="215" customFormat="1" x14ac:dyDescent="0.2">
      <c r="A1799" s="221"/>
      <c r="B1799" s="219"/>
      <c r="C1799" s="220" t="s">
        <v>652</v>
      </c>
      <c r="D1799" s="219"/>
      <c r="E1799" s="218"/>
      <c r="F1799" s="218"/>
      <c r="G1799" s="217">
        <v>76339.960000000006</v>
      </c>
      <c r="H1799" s="216">
        <v>71760</v>
      </c>
    </row>
    <row r="1800" spans="1:8" s="230" customFormat="1" ht="24" outlineLevel="1" x14ac:dyDescent="0.2">
      <c r="A1800" s="249" t="s">
        <v>811</v>
      </c>
      <c r="B1800" s="247" t="s">
        <v>688</v>
      </c>
      <c r="C1800" s="248" t="s">
        <v>514</v>
      </c>
      <c r="D1800" s="247" t="s">
        <v>501</v>
      </c>
      <c r="E1800" s="246">
        <v>2.33</v>
      </c>
      <c r="F1800" s="246">
        <v>2.1898</v>
      </c>
      <c r="G1800" s="245">
        <v>48</v>
      </c>
      <c r="H1800" s="244">
        <v>105</v>
      </c>
    </row>
    <row r="1801" spans="1:8" s="230" customFormat="1" outlineLevel="2" x14ac:dyDescent="0.2">
      <c r="A1801" s="237"/>
      <c r="B1801" s="236" t="s">
        <v>642</v>
      </c>
      <c r="C1801" s="235" t="s">
        <v>641</v>
      </c>
      <c r="D1801" s="234" t="s">
        <v>640</v>
      </c>
      <c r="E1801" s="233" t="s">
        <v>223</v>
      </c>
      <c r="F1801" s="233" t="s">
        <v>223</v>
      </c>
      <c r="G1801" s="232" t="s">
        <v>223</v>
      </c>
      <c r="H1801" s="231" t="s">
        <v>223</v>
      </c>
    </row>
    <row r="1802" spans="1:8" s="230" customFormat="1" ht="21.75" outlineLevel="1" x14ac:dyDescent="0.2">
      <c r="A1802" s="228" t="s">
        <v>810</v>
      </c>
      <c r="B1802" s="226" t="s">
        <v>686</v>
      </c>
      <c r="C1802" s="227" t="s">
        <v>524</v>
      </c>
      <c r="D1802" s="226" t="s">
        <v>501</v>
      </c>
      <c r="E1802" s="223">
        <v>0.14560000000000001</v>
      </c>
      <c r="F1802" s="223">
        <v>0.13689999999999999</v>
      </c>
      <c r="G1802" s="225">
        <v>8401</v>
      </c>
      <c r="H1802" s="222">
        <v>1150</v>
      </c>
    </row>
    <row r="1803" spans="1:8" s="230" customFormat="1" outlineLevel="2" x14ac:dyDescent="0.2">
      <c r="A1803" s="237"/>
      <c r="B1803" s="236" t="s">
        <v>642</v>
      </c>
      <c r="C1803" s="235" t="s">
        <v>645</v>
      </c>
      <c r="D1803" s="234" t="s">
        <v>640</v>
      </c>
      <c r="E1803" s="238">
        <v>0.14560000000000001</v>
      </c>
      <c r="F1803" s="238">
        <v>0.13689999999999999</v>
      </c>
      <c r="G1803" s="238">
        <v>3936</v>
      </c>
      <c r="H1803" s="231">
        <v>538.84</v>
      </c>
    </row>
    <row r="1804" spans="1:8" s="230" customFormat="1" ht="21.75" outlineLevel="1" x14ac:dyDescent="0.2">
      <c r="A1804" s="228" t="s">
        <v>809</v>
      </c>
      <c r="B1804" s="226" t="s">
        <v>684</v>
      </c>
      <c r="C1804" s="227" t="s">
        <v>510</v>
      </c>
      <c r="D1804" s="226" t="s">
        <v>501</v>
      </c>
      <c r="E1804" s="223">
        <v>0.39200000000000002</v>
      </c>
      <c r="F1804" s="223">
        <v>0.36849999999999999</v>
      </c>
      <c r="G1804" s="225">
        <v>26</v>
      </c>
      <c r="H1804" s="222">
        <v>10</v>
      </c>
    </row>
    <row r="1805" spans="1:8" s="230" customFormat="1" outlineLevel="2" x14ac:dyDescent="0.2">
      <c r="A1805" s="237"/>
      <c r="B1805" s="236" t="s">
        <v>642</v>
      </c>
      <c r="C1805" s="235" t="s">
        <v>641</v>
      </c>
      <c r="D1805" s="234" t="s">
        <v>640</v>
      </c>
      <c r="E1805" s="233" t="s">
        <v>223</v>
      </c>
      <c r="F1805" s="233" t="s">
        <v>223</v>
      </c>
      <c r="G1805" s="232" t="s">
        <v>223</v>
      </c>
      <c r="H1805" s="231" t="s">
        <v>223</v>
      </c>
    </row>
    <row r="1806" spans="1:8" s="230" customFormat="1" ht="21.75" outlineLevel="1" x14ac:dyDescent="0.2">
      <c r="A1806" s="228" t="s">
        <v>808</v>
      </c>
      <c r="B1806" s="226" t="s">
        <v>646</v>
      </c>
      <c r="C1806" s="227" t="s">
        <v>523</v>
      </c>
      <c r="D1806" s="226" t="s">
        <v>501</v>
      </c>
      <c r="E1806" s="223">
        <v>0.224</v>
      </c>
      <c r="F1806" s="223">
        <v>0.21060000000000001</v>
      </c>
      <c r="G1806" s="225">
        <v>5157</v>
      </c>
      <c r="H1806" s="222">
        <v>1086</v>
      </c>
    </row>
    <row r="1807" spans="1:8" s="230" customFormat="1" outlineLevel="2" x14ac:dyDescent="0.2">
      <c r="A1807" s="237"/>
      <c r="B1807" s="236" t="s">
        <v>642</v>
      </c>
      <c r="C1807" s="235" t="s">
        <v>645</v>
      </c>
      <c r="D1807" s="234" t="s">
        <v>640</v>
      </c>
      <c r="E1807" s="238">
        <v>0.224</v>
      </c>
      <c r="F1807" s="238">
        <v>0.21060000000000001</v>
      </c>
      <c r="G1807" s="238">
        <v>2755</v>
      </c>
      <c r="H1807" s="231">
        <v>580.20000000000005</v>
      </c>
    </row>
    <row r="1808" spans="1:8" s="215" customFormat="1" x14ac:dyDescent="0.2">
      <c r="A1808" s="221"/>
      <c r="B1808" s="219"/>
      <c r="C1808" s="220" t="s">
        <v>639</v>
      </c>
      <c r="D1808" s="219"/>
      <c r="E1808" s="218"/>
      <c r="F1808" s="218"/>
      <c r="G1808" s="217">
        <v>2500.37</v>
      </c>
      <c r="H1808" s="216">
        <v>2351</v>
      </c>
    </row>
    <row r="1809" spans="1:8" s="2" customFormat="1" x14ac:dyDescent="0.2">
      <c r="A1809" s="228"/>
      <c r="B1809" s="226"/>
      <c r="C1809" s="227" t="s">
        <v>613</v>
      </c>
      <c r="D1809" s="226" t="s">
        <v>633</v>
      </c>
      <c r="E1809" s="225">
        <v>84</v>
      </c>
      <c r="F1809" s="224"/>
      <c r="G1809" s="223">
        <v>64125.57</v>
      </c>
      <c r="H1809" s="222">
        <v>60278</v>
      </c>
    </row>
    <row r="1810" spans="1:8" s="215" customFormat="1" x14ac:dyDescent="0.2">
      <c r="A1810" s="221"/>
      <c r="B1810" s="219"/>
      <c r="C1810" s="220" t="s">
        <v>632</v>
      </c>
      <c r="D1810" s="219"/>
      <c r="E1810" s="218"/>
      <c r="F1810" s="218"/>
      <c r="G1810" s="217">
        <v>141775.70000000001</v>
      </c>
      <c r="H1810" s="216">
        <v>133269</v>
      </c>
    </row>
    <row r="1811" spans="1:8" s="1" customFormat="1" ht="22.5" x14ac:dyDescent="0.2">
      <c r="A1811" s="243" t="s">
        <v>405</v>
      </c>
      <c r="B1811" s="242" t="s">
        <v>682</v>
      </c>
      <c r="C1811" s="242" t="s">
        <v>497</v>
      </c>
      <c r="D1811" s="241" t="s">
        <v>681</v>
      </c>
      <c r="E1811" s="389">
        <v>0.95409999999999995</v>
      </c>
      <c r="F1811" s="390"/>
      <c r="G1811" s="250">
        <v>24913</v>
      </c>
      <c r="H1811" s="239">
        <v>23769</v>
      </c>
    </row>
    <row r="1812" spans="1:8" s="3" customFormat="1" ht="12.75" customHeight="1" x14ac:dyDescent="0.2">
      <c r="A1812" s="252"/>
      <c r="B1812" s="251"/>
      <c r="C1812" s="251"/>
      <c r="D1812" s="251"/>
      <c r="E1812" s="397" t="s">
        <v>406</v>
      </c>
      <c r="F1812" s="397"/>
      <c r="G1812" s="397"/>
      <c r="H1812" s="398"/>
    </row>
    <row r="1813" spans="1:8" s="1" customFormat="1" ht="45" x14ac:dyDescent="0.2">
      <c r="A1813" s="243" t="s">
        <v>192</v>
      </c>
      <c r="B1813" s="242" t="s">
        <v>807</v>
      </c>
      <c r="C1813" s="242" t="s">
        <v>33</v>
      </c>
      <c r="D1813" s="241" t="s">
        <v>806</v>
      </c>
      <c r="E1813" s="389">
        <v>2.3519999999999999</v>
      </c>
      <c r="F1813" s="390"/>
      <c r="G1813" s="240">
        <v>5520.81</v>
      </c>
      <c r="H1813" s="239">
        <v>12985</v>
      </c>
    </row>
    <row r="1814" spans="1:8" s="230" customFormat="1" ht="24" outlineLevel="1" x14ac:dyDescent="0.2">
      <c r="A1814" s="228" t="s">
        <v>805</v>
      </c>
      <c r="B1814" s="226" t="s">
        <v>804</v>
      </c>
      <c r="C1814" s="227" t="s">
        <v>803</v>
      </c>
      <c r="D1814" s="226" t="s">
        <v>466</v>
      </c>
      <c r="E1814" s="223">
        <v>0.95199999999999996</v>
      </c>
      <c r="F1814" s="223">
        <v>2.2391000000000001</v>
      </c>
      <c r="G1814" s="225">
        <v>2116</v>
      </c>
      <c r="H1814" s="222">
        <v>4738</v>
      </c>
    </row>
    <row r="1815" spans="1:8" s="230" customFormat="1" outlineLevel="1" x14ac:dyDescent="0.2">
      <c r="A1815" s="228" t="s">
        <v>802</v>
      </c>
      <c r="B1815" s="226" t="s">
        <v>654</v>
      </c>
      <c r="C1815" s="227" t="s">
        <v>653</v>
      </c>
      <c r="D1815" s="226" t="s">
        <v>640</v>
      </c>
      <c r="E1815" s="223">
        <v>0.6048</v>
      </c>
      <c r="F1815" s="223">
        <v>1.4225000000000001</v>
      </c>
      <c r="G1815" s="223">
        <v>2834.47</v>
      </c>
      <c r="H1815" s="222">
        <v>4032</v>
      </c>
    </row>
    <row r="1816" spans="1:8" s="215" customFormat="1" x14ac:dyDescent="0.2">
      <c r="A1816" s="221"/>
      <c r="B1816" s="219"/>
      <c r="C1816" s="220" t="s">
        <v>652</v>
      </c>
      <c r="D1816" s="219"/>
      <c r="E1816" s="218"/>
      <c r="F1816" s="218"/>
      <c r="G1816" s="217">
        <v>3728.86</v>
      </c>
      <c r="H1816" s="216">
        <v>8770</v>
      </c>
    </row>
    <row r="1817" spans="1:8" s="230" customFormat="1" ht="25.5" outlineLevel="1" x14ac:dyDescent="0.2">
      <c r="A1817" s="228" t="s">
        <v>801</v>
      </c>
      <c r="B1817" s="226" t="s">
        <v>800</v>
      </c>
      <c r="C1817" s="227" t="s">
        <v>799</v>
      </c>
      <c r="D1817" s="226" t="s">
        <v>501</v>
      </c>
      <c r="E1817" s="223">
        <v>0.51519999999999999</v>
      </c>
      <c r="F1817" s="223">
        <v>1.2118</v>
      </c>
      <c r="G1817" s="225">
        <v>5283</v>
      </c>
      <c r="H1817" s="222">
        <v>6402</v>
      </c>
    </row>
    <row r="1818" spans="1:8" s="230" customFormat="1" outlineLevel="2" x14ac:dyDescent="0.2">
      <c r="A1818" s="237"/>
      <c r="B1818" s="236" t="s">
        <v>642</v>
      </c>
      <c r="C1818" s="235" t="s">
        <v>645</v>
      </c>
      <c r="D1818" s="234" t="s">
        <v>640</v>
      </c>
      <c r="E1818" s="238">
        <v>0.51519999999999999</v>
      </c>
      <c r="F1818" s="238">
        <v>1.2118</v>
      </c>
      <c r="G1818" s="238">
        <v>2755</v>
      </c>
      <c r="H1818" s="231">
        <v>3338.51</v>
      </c>
    </row>
    <row r="1819" spans="1:8" s="230" customFormat="1" ht="24" outlineLevel="1" x14ac:dyDescent="0.2">
      <c r="A1819" s="249" t="s">
        <v>798</v>
      </c>
      <c r="B1819" s="247" t="s">
        <v>797</v>
      </c>
      <c r="C1819" s="248" t="s">
        <v>516</v>
      </c>
      <c r="D1819" s="247" t="s">
        <v>501</v>
      </c>
      <c r="E1819" s="246">
        <v>1.03</v>
      </c>
      <c r="F1819" s="246">
        <v>2.4235000000000002</v>
      </c>
      <c r="G1819" s="245">
        <v>17</v>
      </c>
      <c r="H1819" s="244">
        <v>41</v>
      </c>
    </row>
    <row r="1820" spans="1:8" s="230" customFormat="1" outlineLevel="2" x14ac:dyDescent="0.2">
      <c r="A1820" s="237"/>
      <c r="B1820" s="236" t="s">
        <v>642</v>
      </c>
      <c r="C1820" s="235" t="s">
        <v>641</v>
      </c>
      <c r="D1820" s="234" t="s">
        <v>640</v>
      </c>
      <c r="E1820" s="233" t="s">
        <v>223</v>
      </c>
      <c r="F1820" s="233" t="s">
        <v>223</v>
      </c>
      <c r="G1820" s="232" t="s">
        <v>223</v>
      </c>
      <c r="H1820" s="231" t="s">
        <v>223</v>
      </c>
    </row>
    <row r="1821" spans="1:8" s="230" customFormat="1" ht="24" outlineLevel="1" x14ac:dyDescent="0.2">
      <c r="A1821" s="228" t="s">
        <v>796</v>
      </c>
      <c r="B1821" s="226" t="s">
        <v>795</v>
      </c>
      <c r="C1821" s="227" t="s">
        <v>522</v>
      </c>
      <c r="D1821" s="226" t="s">
        <v>501</v>
      </c>
      <c r="E1821" s="223">
        <v>8.9599999999999999E-2</v>
      </c>
      <c r="F1821" s="223">
        <v>0.2107</v>
      </c>
      <c r="G1821" s="225">
        <v>8561</v>
      </c>
      <c r="H1821" s="222">
        <v>1804</v>
      </c>
    </row>
    <row r="1822" spans="1:8" s="230" customFormat="1" outlineLevel="2" x14ac:dyDescent="0.2">
      <c r="A1822" s="237"/>
      <c r="B1822" s="236" t="s">
        <v>642</v>
      </c>
      <c r="C1822" s="235" t="s">
        <v>645</v>
      </c>
      <c r="D1822" s="234" t="s">
        <v>640</v>
      </c>
      <c r="E1822" s="238">
        <v>8.9599999999999999E-2</v>
      </c>
      <c r="F1822" s="238">
        <v>0.2107</v>
      </c>
      <c r="G1822" s="238">
        <v>3293</v>
      </c>
      <c r="H1822" s="231">
        <v>693.84</v>
      </c>
    </row>
    <row r="1823" spans="1:8" s="215" customFormat="1" x14ac:dyDescent="0.2">
      <c r="A1823" s="221"/>
      <c r="B1823" s="219"/>
      <c r="C1823" s="220" t="s">
        <v>639</v>
      </c>
      <c r="D1823" s="219"/>
      <c r="E1823" s="218"/>
      <c r="F1823" s="218"/>
      <c r="G1823" s="217">
        <v>3506.38</v>
      </c>
      <c r="H1823" s="216">
        <v>8247</v>
      </c>
    </row>
    <row r="1824" spans="1:8" s="230" customFormat="1" ht="24" outlineLevel="1" x14ac:dyDescent="0.2">
      <c r="A1824" s="249" t="s">
        <v>794</v>
      </c>
      <c r="B1824" s="247" t="s">
        <v>793</v>
      </c>
      <c r="C1824" s="248" t="s">
        <v>495</v>
      </c>
      <c r="D1824" s="247" t="s">
        <v>790</v>
      </c>
      <c r="E1824" s="246">
        <v>1.1499999999999999</v>
      </c>
      <c r="F1824" s="246">
        <v>2.7048000000000001</v>
      </c>
      <c r="G1824" s="245">
        <v>4760</v>
      </c>
      <c r="H1824" s="244">
        <v>12875</v>
      </c>
    </row>
    <row r="1825" spans="1:8" s="230" customFormat="1" ht="21.75" outlineLevel="1" x14ac:dyDescent="0.2">
      <c r="A1825" s="228" t="s">
        <v>792</v>
      </c>
      <c r="B1825" s="226" t="s">
        <v>791</v>
      </c>
      <c r="C1825" s="227" t="s">
        <v>484</v>
      </c>
      <c r="D1825" s="226" t="s">
        <v>790</v>
      </c>
      <c r="E1825" s="223">
        <v>0.15</v>
      </c>
      <c r="F1825" s="223">
        <v>0.3528</v>
      </c>
      <c r="G1825" s="225">
        <v>37</v>
      </c>
      <c r="H1825" s="222">
        <v>13</v>
      </c>
    </row>
    <row r="1826" spans="1:8" s="215" customFormat="1" x14ac:dyDescent="0.2">
      <c r="A1826" s="221"/>
      <c r="B1826" s="219"/>
      <c r="C1826" s="220" t="s">
        <v>634</v>
      </c>
      <c r="D1826" s="219"/>
      <c r="E1826" s="218"/>
      <c r="F1826" s="218"/>
      <c r="G1826" s="229" t="s">
        <v>223</v>
      </c>
      <c r="H1826" s="216" t="s">
        <v>223</v>
      </c>
    </row>
    <row r="1827" spans="1:8" s="2" customFormat="1" x14ac:dyDescent="0.2">
      <c r="A1827" s="228"/>
      <c r="B1827" s="226"/>
      <c r="C1827" s="227" t="s">
        <v>613</v>
      </c>
      <c r="D1827" s="226" t="s">
        <v>633</v>
      </c>
      <c r="E1827" s="225">
        <v>93</v>
      </c>
      <c r="F1827" s="224"/>
      <c r="G1827" s="223">
        <v>3467.84</v>
      </c>
      <c r="H1827" s="222">
        <v>8156</v>
      </c>
    </row>
    <row r="1828" spans="1:8" s="215" customFormat="1" x14ac:dyDescent="0.2">
      <c r="A1828" s="221"/>
      <c r="B1828" s="219"/>
      <c r="C1828" s="220" t="s">
        <v>632</v>
      </c>
      <c r="D1828" s="219"/>
      <c r="E1828" s="218"/>
      <c r="F1828" s="218"/>
      <c r="G1828" s="217">
        <v>8988.65</v>
      </c>
      <c r="H1828" s="216">
        <v>21141</v>
      </c>
    </row>
    <row r="1829" spans="1:8" s="1" customFormat="1" ht="64.5" x14ac:dyDescent="0.2">
      <c r="A1829" s="243" t="s">
        <v>407</v>
      </c>
      <c r="B1829" s="242" t="s">
        <v>789</v>
      </c>
      <c r="C1829" s="242" t="s">
        <v>788</v>
      </c>
      <c r="D1829" s="241" t="s">
        <v>40</v>
      </c>
      <c r="E1829" s="389">
        <v>0.35962080000000002</v>
      </c>
      <c r="F1829" s="390"/>
      <c r="G1829" s="240">
        <v>4103.5200000000004</v>
      </c>
      <c r="H1829" s="239">
        <v>1476</v>
      </c>
    </row>
    <row r="1830" spans="1:8" s="230" customFormat="1" outlineLevel="1" x14ac:dyDescent="0.2">
      <c r="A1830" s="228" t="s">
        <v>787</v>
      </c>
      <c r="B1830" s="226" t="s">
        <v>654</v>
      </c>
      <c r="C1830" s="227" t="s">
        <v>653</v>
      </c>
      <c r="D1830" s="226" t="s">
        <v>640</v>
      </c>
      <c r="E1830" s="223">
        <v>0.64959999999999996</v>
      </c>
      <c r="F1830" s="223">
        <v>0.2336</v>
      </c>
      <c r="G1830" s="223">
        <v>3291.82</v>
      </c>
      <c r="H1830" s="222">
        <v>769</v>
      </c>
    </row>
    <row r="1831" spans="1:8" s="215" customFormat="1" x14ac:dyDescent="0.2">
      <c r="A1831" s="221"/>
      <c r="B1831" s="219"/>
      <c r="C1831" s="220" t="s">
        <v>652</v>
      </c>
      <c r="D1831" s="219"/>
      <c r="E1831" s="218"/>
      <c r="F1831" s="218"/>
      <c r="G1831" s="217">
        <v>2139.13</v>
      </c>
      <c r="H1831" s="216">
        <v>769</v>
      </c>
    </row>
    <row r="1832" spans="1:8" s="230" customFormat="1" ht="21.75" outlineLevel="1" x14ac:dyDescent="0.2">
      <c r="A1832" s="228" t="s">
        <v>786</v>
      </c>
      <c r="B1832" s="226" t="s">
        <v>785</v>
      </c>
      <c r="C1832" s="227" t="s">
        <v>521</v>
      </c>
      <c r="D1832" s="226" t="s">
        <v>501</v>
      </c>
      <c r="E1832" s="223">
        <v>0.32479999999999998</v>
      </c>
      <c r="F1832" s="223">
        <v>0.1168</v>
      </c>
      <c r="G1832" s="225">
        <v>12634</v>
      </c>
      <c r="H1832" s="222">
        <v>1476</v>
      </c>
    </row>
    <row r="1833" spans="1:8" s="230" customFormat="1" outlineLevel="2" x14ac:dyDescent="0.2">
      <c r="A1833" s="237"/>
      <c r="B1833" s="236" t="s">
        <v>642</v>
      </c>
      <c r="C1833" s="235" t="s">
        <v>784</v>
      </c>
      <c r="D1833" s="234" t="s">
        <v>640</v>
      </c>
      <c r="E1833" s="238">
        <v>0.64959999999999996</v>
      </c>
      <c r="F1833" s="238">
        <v>0.2336</v>
      </c>
      <c r="G1833" s="238">
        <v>3293</v>
      </c>
      <c r="H1833" s="231">
        <v>769.24</v>
      </c>
    </row>
    <row r="1834" spans="1:8" s="215" customFormat="1" x14ac:dyDescent="0.2">
      <c r="A1834" s="221"/>
      <c r="B1834" s="219"/>
      <c r="C1834" s="220" t="s">
        <v>639</v>
      </c>
      <c r="D1834" s="219"/>
      <c r="E1834" s="218"/>
      <c r="F1834" s="218"/>
      <c r="G1834" s="217">
        <v>4103.5200000000004</v>
      </c>
      <c r="H1834" s="216">
        <v>1475</v>
      </c>
    </row>
    <row r="1835" spans="1:8" s="230" customFormat="1" ht="24" outlineLevel="1" x14ac:dyDescent="0.2">
      <c r="A1835" s="249" t="s">
        <v>783</v>
      </c>
      <c r="B1835" s="247" t="s">
        <v>782</v>
      </c>
      <c r="C1835" s="248" t="s">
        <v>499</v>
      </c>
      <c r="D1835" s="247" t="s">
        <v>40</v>
      </c>
      <c r="E1835" s="246">
        <v>1.03</v>
      </c>
      <c r="F1835" s="246">
        <v>0.37040000000000001</v>
      </c>
      <c r="G1835" s="245">
        <v>214123</v>
      </c>
      <c r="H1835" s="244">
        <v>79313</v>
      </c>
    </row>
    <row r="1836" spans="1:8" s="215" customFormat="1" x14ac:dyDescent="0.2">
      <c r="A1836" s="221"/>
      <c r="B1836" s="219"/>
      <c r="C1836" s="220" t="s">
        <v>634</v>
      </c>
      <c r="D1836" s="219"/>
      <c r="E1836" s="218"/>
      <c r="F1836" s="218"/>
      <c r="G1836" s="229" t="s">
        <v>223</v>
      </c>
      <c r="H1836" s="216">
        <v>1</v>
      </c>
    </row>
    <row r="1837" spans="1:8" s="2" customFormat="1" x14ac:dyDescent="0.2">
      <c r="A1837" s="228"/>
      <c r="B1837" s="226"/>
      <c r="C1837" s="227" t="s">
        <v>613</v>
      </c>
      <c r="D1837" s="226" t="s">
        <v>633</v>
      </c>
      <c r="E1837" s="225">
        <v>108</v>
      </c>
      <c r="F1837" s="224"/>
      <c r="G1837" s="223">
        <v>2310.2600000000002</v>
      </c>
      <c r="H1837" s="222">
        <v>831</v>
      </c>
    </row>
    <row r="1838" spans="1:8" s="215" customFormat="1" x14ac:dyDescent="0.2">
      <c r="A1838" s="221"/>
      <c r="B1838" s="219"/>
      <c r="C1838" s="220" t="s">
        <v>632</v>
      </c>
      <c r="D1838" s="219"/>
      <c r="E1838" s="218"/>
      <c r="F1838" s="218"/>
      <c r="G1838" s="217">
        <v>6413.78</v>
      </c>
      <c r="H1838" s="216">
        <v>2307</v>
      </c>
    </row>
    <row r="1839" spans="1:8" s="1" customFormat="1" ht="64.5" x14ac:dyDescent="0.2">
      <c r="A1839" s="243" t="s">
        <v>193</v>
      </c>
      <c r="B1839" s="242" t="s">
        <v>781</v>
      </c>
      <c r="C1839" s="242" t="s">
        <v>36</v>
      </c>
      <c r="D1839" s="241" t="s">
        <v>681</v>
      </c>
      <c r="E1839" s="389">
        <v>0.67600000000000005</v>
      </c>
      <c r="F1839" s="390"/>
      <c r="G1839" s="240">
        <v>4988.91</v>
      </c>
      <c r="H1839" s="239">
        <v>3373</v>
      </c>
    </row>
    <row r="1840" spans="1:8" s="230" customFormat="1" ht="24" outlineLevel="1" x14ac:dyDescent="0.2">
      <c r="A1840" s="249" t="s">
        <v>780</v>
      </c>
      <c r="B1840" s="247" t="s">
        <v>779</v>
      </c>
      <c r="C1840" s="248" t="s">
        <v>778</v>
      </c>
      <c r="D1840" s="247" t="s">
        <v>466</v>
      </c>
      <c r="E1840" s="246">
        <v>1.512</v>
      </c>
      <c r="F1840" s="246">
        <v>1.0221</v>
      </c>
      <c r="G1840" s="245">
        <v>1930</v>
      </c>
      <c r="H1840" s="244">
        <v>1973</v>
      </c>
    </row>
    <row r="1841" spans="1:8" s="230" customFormat="1" outlineLevel="1" x14ac:dyDescent="0.2">
      <c r="A1841" s="228" t="s">
        <v>777</v>
      </c>
      <c r="B1841" s="226" t="s">
        <v>654</v>
      </c>
      <c r="C1841" s="227" t="s">
        <v>653</v>
      </c>
      <c r="D1841" s="226" t="s">
        <v>640</v>
      </c>
      <c r="E1841" s="223">
        <v>0.2031</v>
      </c>
      <c r="F1841" s="223">
        <v>0.13730000000000001</v>
      </c>
      <c r="G1841" s="223">
        <v>2753.18</v>
      </c>
      <c r="H1841" s="222">
        <v>378</v>
      </c>
    </row>
    <row r="1842" spans="1:8" s="215" customFormat="1" x14ac:dyDescent="0.2">
      <c r="A1842" s="221"/>
      <c r="B1842" s="219"/>
      <c r="C1842" s="220" t="s">
        <v>652</v>
      </c>
      <c r="D1842" s="219"/>
      <c r="E1842" s="218"/>
      <c r="F1842" s="218"/>
      <c r="G1842" s="217">
        <v>3477.58</v>
      </c>
      <c r="H1842" s="216">
        <v>2351</v>
      </c>
    </row>
    <row r="1843" spans="1:8" s="230" customFormat="1" ht="24" outlineLevel="1" x14ac:dyDescent="0.2">
      <c r="A1843" s="228" t="s">
        <v>776</v>
      </c>
      <c r="B1843" s="226" t="s">
        <v>714</v>
      </c>
      <c r="C1843" s="227" t="s">
        <v>527</v>
      </c>
      <c r="D1843" s="226" t="s">
        <v>501</v>
      </c>
      <c r="E1843" s="223">
        <v>0.2016</v>
      </c>
      <c r="F1843" s="223">
        <v>0.1363</v>
      </c>
      <c r="G1843" s="225">
        <v>10165</v>
      </c>
      <c r="H1843" s="222">
        <v>1385</v>
      </c>
    </row>
    <row r="1844" spans="1:8" s="230" customFormat="1" outlineLevel="2" x14ac:dyDescent="0.2">
      <c r="A1844" s="237"/>
      <c r="B1844" s="236" t="s">
        <v>642</v>
      </c>
      <c r="C1844" s="235" t="s">
        <v>645</v>
      </c>
      <c r="D1844" s="234" t="s">
        <v>640</v>
      </c>
      <c r="E1844" s="238">
        <v>0.2016</v>
      </c>
      <c r="F1844" s="238">
        <v>0.1363</v>
      </c>
      <c r="G1844" s="238">
        <v>2755</v>
      </c>
      <c r="H1844" s="231">
        <v>375.51</v>
      </c>
    </row>
    <row r="1845" spans="1:8" s="230" customFormat="1" ht="21.75" outlineLevel="1" x14ac:dyDescent="0.2">
      <c r="A1845" s="228" t="s">
        <v>775</v>
      </c>
      <c r="B1845" s="226" t="s">
        <v>684</v>
      </c>
      <c r="C1845" s="227" t="s">
        <v>510</v>
      </c>
      <c r="D1845" s="226" t="s">
        <v>501</v>
      </c>
      <c r="E1845" s="223">
        <v>0.53759999999999997</v>
      </c>
      <c r="F1845" s="223">
        <v>0.3634</v>
      </c>
      <c r="G1845" s="225">
        <v>26</v>
      </c>
      <c r="H1845" s="222">
        <v>9</v>
      </c>
    </row>
    <row r="1846" spans="1:8" s="230" customFormat="1" outlineLevel="2" x14ac:dyDescent="0.2">
      <c r="A1846" s="237"/>
      <c r="B1846" s="236" t="s">
        <v>642</v>
      </c>
      <c r="C1846" s="235" t="s">
        <v>641</v>
      </c>
      <c r="D1846" s="234" t="s">
        <v>640</v>
      </c>
      <c r="E1846" s="233" t="s">
        <v>223</v>
      </c>
      <c r="F1846" s="233" t="s">
        <v>223</v>
      </c>
      <c r="G1846" s="232" t="s">
        <v>223</v>
      </c>
      <c r="H1846" s="231" t="s">
        <v>223</v>
      </c>
    </row>
    <row r="1847" spans="1:8" s="230" customFormat="1" ht="21.75" outlineLevel="1" x14ac:dyDescent="0.2">
      <c r="A1847" s="228" t="s">
        <v>774</v>
      </c>
      <c r="B1847" s="226" t="s">
        <v>646</v>
      </c>
      <c r="C1847" s="227" t="s">
        <v>523</v>
      </c>
      <c r="D1847" s="226" t="s">
        <v>501</v>
      </c>
      <c r="E1847" s="223">
        <v>1.456E-3</v>
      </c>
      <c r="F1847" s="223">
        <v>1E-3</v>
      </c>
      <c r="G1847" s="225">
        <v>5157</v>
      </c>
      <c r="H1847" s="222">
        <v>5</v>
      </c>
    </row>
    <row r="1848" spans="1:8" s="230" customFormat="1" outlineLevel="2" x14ac:dyDescent="0.2">
      <c r="A1848" s="237"/>
      <c r="B1848" s="236" t="s">
        <v>642</v>
      </c>
      <c r="C1848" s="235" t="s">
        <v>645</v>
      </c>
      <c r="D1848" s="234" t="s">
        <v>640</v>
      </c>
      <c r="E1848" s="238">
        <v>1.456E-3</v>
      </c>
      <c r="F1848" s="238">
        <v>1E-3</v>
      </c>
      <c r="G1848" s="238">
        <v>2755</v>
      </c>
      <c r="H1848" s="231">
        <v>2.76</v>
      </c>
    </row>
    <row r="1849" spans="1:8" s="215" customFormat="1" x14ac:dyDescent="0.2">
      <c r="A1849" s="221"/>
      <c r="B1849" s="219"/>
      <c r="C1849" s="220" t="s">
        <v>639</v>
      </c>
      <c r="D1849" s="219"/>
      <c r="E1849" s="218"/>
      <c r="F1849" s="218"/>
      <c r="G1849" s="217">
        <v>2070.75</v>
      </c>
      <c r="H1849" s="216">
        <v>1400</v>
      </c>
    </row>
    <row r="1850" spans="1:8" s="2" customFormat="1" x14ac:dyDescent="0.2">
      <c r="A1850" s="228"/>
      <c r="B1850" s="226"/>
      <c r="C1850" s="227" t="s">
        <v>613</v>
      </c>
      <c r="D1850" s="226" t="s">
        <v>633</v>
      </c>
      <c r="E1850" s="225">
        <v>91</v>
      </c>
      <c r="F1850" s="224"/>
      <c r="G1850" s="223">
        <v>3164.6</v>
      </c>
      <c r="H1850" s="222">
        <v>2139</v>
      </c>
    </row>
    <row r="1851" spans="1:8" s="215" customFormat="1" x14ac:dyDescent="0.2">
      <c r="A1851" s="221"/>
      <c r="B1851" s="219"/>
      <c r="C1851" s="220" t="s">
        <v>632</v>
      </c>
      <c r="D1851" s="219"/>
      <c r="E1851" s="218"/>
      <c r="F1851" s="218"/>
      <c r="G1851" s="217">
        <v>8153.51</v>
      </c>
      <c r="H1851" s="216">
        <v>5512</v>
      </c>
    </row>
    <row r="1852" spans="1:8" s="1" customFormat="1" ht="22.5" x14ac:dyDescent="0.2">
      <c r="A1852" s="243" t="s">
        <v>408</v>
      </c>
      <c r="B1852" s="242" t="s">
        <v>773</v>
      </c>
      <c r="C1852" s="242" t="s">
        <v>496</v>
      </c>
      <c r="D1852" s="241" t="s">
        <v>681</v>
      </c>
      <c r="E1852" s="389">
        <v>0.69359999999999999</v>
      </c>
      <c r="F1852" s="390"/>
      <c r="G1852" s="250">
        <v>21609</v>
      </c>
      <c r="H1852" s="239">
        <v>14988</v>
      </c>
    </row>
    <row r="1853" spans="1:8" s="1" customFormat="1" ht="64.5" x14ac:dyDescent="0.2">
      <c r="A1853" s="243" t="s">
        <v>194</v>
      </c>
      <c r="B1853" s="242" t="s">
        <v>765</v>
      </c>
      <c r="C1853" s="242" t="s">
        <v>166</v>
      </c>
      <c r="D1853" s="241" t="s">
        <v>40</v>
      </c>
      <c r="E1853" s="389">
        <v>7.3319999999999996E-2</v>
      </c>
      <c r="F1853" s="390"/>
      <c r="G1853" s="240">
        <v>97845.32</v>
      </c>
      <c r="H1853" s="239">
        <v>7174</v>
      </c>
    </row>
    <row r="1854" spans="1:8" s="230" customFormat="1" ht="24" outlineLevel="1" x14ac:dyDescent="0.2">
      <c r="A1854" s="249" t="s">
        <v>772</v>
      </c>
      <c r="B1854" s="247" t="s">
        <v>763</v>
      </c>
      <c r="C1854" s="248" t="s">
        <v>762</v>
      </c>
      <c r="D1854" s="247" t="s">
        <v>466</v>
      </c>
      <c r="E1854" s="246">
        <v>37.072000000000003</v>
      </c>
      <c r="F1854" s="246">
        <v>2.7181000000000002</v>
      </c>
      <c r="G1854" s="245">
        <v>2532</v>
      </c>
      <c r="H1854" s="244">
        <v>6882</v>
      </c>
    </row>
    <row r="1855" spans="1:8" s="230" customFormat="1" outlineLevel="1" x14ac:dyDescent="0.2">
      <c r="A1855" s="228" t="s">
        <v>771</v>
      </c>
      <c r="B1855" s="226" t="s">
        <v>654</v>
      </c>
      <c r="C1855" s="227" t="s">
        <v>653</v>
      </c>
      <c r="D1855" s="226" t="s">
        <v>640</v>
      </c>
      <c r="E1855" s="223">
        <v>0.4173</v>
      </c>
      <c r="F1855" s="223">
        <v>3.0599999999999999E-2</v>
      </c>
      <c r="G1855" s="223">
        <v>3922.02</v>
      </c>
      <c r="H1855" s="222">
        <v>120</v>
      </c>
    </row>
    <row r="1856" spans="1:8" s="215" customFormat="1" x14ac:dyDescent="0.2">
      <c r="A1856" s="221"/>
      <c r="B1856" s="219"/>
      <c r="C1856" s="220" t="s">
        <v>652</v>
      </c>
      <c r="D1856" s="219"/>
      <c r="E1856" s="218"/>
      <c r="F1856" s="218"/>
      <c r="G1856" s="217">
        <v>95505.4</v>
      </c>
      <c r="H1856" s="216">
        <v>7002</v>
      </c>
    </row>
    <row r="1857" spans="1:8" s="230" customFormat="1" ht="24" outlineLevel="1" x14ac:dyDescent="0.2">
      <c r="A1857" s="249" t="s">
        <v>770</v>
      </c>
      <c r="B1857" s="247" t="s">
        <v>759</v>
      </c>
      <c r="C1857" s="248" t="s">
        <v>518</v>
      </c>
      <c r="D1857" s="247" t="s">
        <v>501</v>
      </c>
      <c r="E1857" s="246">
        <v>1.8140000000000001</v>
      </c>
      <c r="F1857" s="246">
        <v>0.13300000000000001</v>
      </c>
      <c r="G1857" s="245">
        <v>266</v>
      </c>
      <c r="H1857" s="244">
        <v>35</v>
      </c>
    </row>
    <row r="1858" spans="1:8" s="230" customFormat="1" outlineLevel="2" x14ac:dyDescent="0.2">
      <c r="A1858" s="237"/>
      <c r="B1858" s="236" t="s">
        <v>642</v>
      </c>
      <c r="C1858" s="235" t="s">
        <v>641</v>
      </c>
      <c r="D1858" s="234" t="s">
        <v>640</v>
      </c>
      <c r="E1858" s="233" t="s">
        <v>223</v>
      </c>
      <c r="F1858" s="233" t="s">
        <v>223</v>
      </c>
      <c r="G1858" s="232" t="s">
        <v>223</v>
      </c>
      <c r="H1858" s="231" t="s">
        <v>223</v>
      </c>
    </row>
    <row r="1859" spans="1:8" s="230" customFormat="1" ht="21.75" outlineLevel="1" x14ac:dyDescent="0.2">
      <c r="A1859" s="228" t="s">
        <v>769</v>
      </c>
      <c r="B1859" s="226" t="s">
        <v>686</v>
      </c>
      <c r="C1859" s="227" t="s">
        <v>524</v>
      </c>
      <c r="D1859" s="226" t="s">
        <v>501</v>
      </c>
      <c r="E1859" s="223">
        <v>0.41439999999999999</v>
      </c>
      <c r="F1859" s="223">
        <v>3.04E-2</v>
      </c>
      <c r="G1859" s="225">
        <v>8401</v>
      </c>
      <c r="H1859" s="222">
        <v>255</v>
      </c>
    </row>
    <row r="1860" spans="1:8" s="230" customFormat="1" outlineLevel="2" x14ac:dyDescent="0.2">
      <c r="A1860" s="237"/>
      <c r="B1860" s="236" t="s">
        <v>642</v>
      </c>
      <c r="C1860" s="235" t="s">
        <v>645</v>
      </c>
      <c r="D1860" s="234" t="s">
        <v>640</v>
      </c>
      <c r="E1860" s="238">
        <v>0.41439999999999999</v>
      </c>
      <c r="F1860" s="238">
        <v>3.04E-2</v>
      </c>
      <c r="G1860" s="238">
        <v>3936</v>
      </c>
      <c r="H1860" s="231">
        <v>119.65</v>
      </c>
    </row>
    <row r="1861" spans="1:8" s="230" customFormat="1" ht="21.75" outlineLevel="1" x14ac:dyDescent="0.2">
      <c r="A1861" s="228" t="s">
        <v>768</v>
      </c>
      <c r="B1861" s="226" t="s">
        <v>646</v>
      </c>
      <c r="C1861" s="227" t="s">
        <v>523</v>
      </c>
      <c r="D1861" s="226" t="s">
        <v>501</v>
      </c>
      <c r="E1861" s="223">
        <v>2.9120000000000001E-3</v>
      </c>
      <c r="F1861" s="223">
        <v>2.0000000000000001E-4</v>
      </c>
      <c r="G1861" s="225">
        <v>5157</v>
      </c>
      <c r="H1861" s="222">
        <v>1</v>
      </c>
    </row>
    <row r="1862" spans="1:8" s="230" customFormat="1" outlineLevel="2" x14ac:dyDescent="0.2">
      <c r="A1862" s="237"/>
      <c r="B1862" s="236" t="s">
        <v>642</v>
      </c>
      <c r="C1862" s="235" t="s">
        <v>645</v>
      </c>
      <c r="D1862" s="234" t="s">
        <v>640</v>
      </c>
      <c r="E1862" s="238">
        <v>2.9120000000000001E-3</v>
      </c>
      <c r="F1862" s="238">
        <v>2.0000000000000001E-4</v>
      </c>
      <c r="G1862" s="238">
        <v>2755</v>
      </c>
      <c r="H1862" s="231">
        <v>0.55000000000000004</v>
      </c>
    </row>
    <row r="1863" spans="1:8" s="215" customFormat="1" x14ac:dyDescent="0.2">
      <c r="A1863" s="221"/>
      <c r="B1863" s="219"/>
      <c r="C1863" s="220" t="s">
        <v>639</v>
      </c>
      <c r="D1863" s="219"/>
      <c r="E1863" s="218"/>
      <c r="F1863" s="218"/>
      <c r="G1863" s="217">
        <v>3979.02</v>
      </c>
      <c r="H1863" s="216">
        <v>292</v>
      </c>
    </row>
    <row r="1864" spans="1:8" s="230" customFormat="1" ht="24" outlineLevel="1" x14ac:dyDescent="0.2">
      <c r="A1864" s="249" t="s">
        <v>767</v>
      </c>
      <c r="B1864" s="247" t="s">
        <v>755</v>
      </c>
      <c r="C1864" s="248" t="s">
        <v>491</v>
      </c>
      <c r="D1864" s="247" t="s">
        <v>481</v>
      </c>
      <c r="E1864" s="245">
        <v>2</v>
      </c>
      <c r="F1864" s="246">
        <v>0.14660000000000001</v>
      </c>
      <c r="G1864" s="245">
        <v>2280</v>
      </c>
      <c r="H1864" s="244">
        <v>334</v>
      </c>
    </row>
    <row r="1865" spans="1:8" s="215" customFormat="1" x14ac:dyDescent="0.2">
      <c r="A1865" s="221"/>
      <c r="B1865" s="219"/>
      <c r="C1865" s="220" t="s">
        <v>634</v>
      </c>
      <c r="D1865" s="219"/>
      <c r="E1865" s="218"/>
      <c r="F1865" s="218"/>
      <c r="G1865" s="229" t="s">
        <v>223</v>
      </c>
      <c r="H1865" s="216" t="s">
        <v>223</v>
      </c>
    </row>
    <row r="1866" spans="1:8" s="2" customFormat="1" x14ac:dyDescent="0.2">
      <c r="A1866" s="228"/>
      <c r="B1866" s="226"/>
      <c r="C1866" s="227" t="s">
        <v>613</v>
      </c>
      <c r="D1866" s="226" t="s">
        <v>633</v>
      </c>
      <c r="E1866" s="225">
        <v>91</v>
      </c>
      <c r="F1866" s="224"/>
      <c r="G1866" s="223">
        <v>86909.91</v>
      </c>
      <c r="H1866" s="222">
        <v>6372</v>
      </c>
    </row>
    <row r="1867" spans="1:8" s="215" customFormat="1" x14ac:dyDescent="0.2">
      <c r="A1867" s="221"/>
      <c r="B1867" s="219"/>
      <c r="C1867" s="220" t="s">
        <v>632</v>
      </c>
      <c r="D1867" s="219"/>
      <c r="E1867" s="218"/>
      <c r="F1867" s="218"/>
      <c r="G1867" s="217">
        <v>184755.23</v>
      </c>
      <c r="H1867" s="216">
        <v>13546</v>
      </c>
    </row>
    <row r="1868" spans="1:8" s="1" customFormat="1" ht="25.5" x14ac:dyDescent="0.2">
      <c r="A1868" s="243" t="s">
        <v>409</v>
      </c>
      <c r="B1868" s="242" t="s">
        <v>766</v>
      </c>
      <c r="C1868" s="242" t="s">
        <v>479</v>
      </c>
      <c r="D1868" s="241" t="s">
        <v>267</v>
      </c>
      <c r="E1868" s="399">
        <v>4</v>
      </c>
      <c r="F1868" s="400"/>
      <c r="G1868" s="240">
        <v>17103.39</v>
      </c>
      <c r="H1868" s="239">
        <v>68414</v>
      </c>
    </row>
    <row r="1869" spans="1:8" s="1" customFormat="1" ht="64.5" x14ac:dyDescent="0.2">
      <c r="A1869" s="243" t="s">
        <v>195</v>
      </c>
      <c r="B1869" s="242" t="s">
        <v>765</v>
      </c>
      <c r="C1869" s="242" t="s">
        <v>168</v>
      </c>
      <c r="D1869" s="241" t="s">
        <v>40</v>
      </c>
      <c r="E1869" s="389">
        <v>6.1999999999999998E-3</v>
      </c>
      <c r="F1869" s="390"/>
      <c r="G1869" s="240">
        <v>97845.32</v>
      </c>
      <c r="H1869" s="239">
        <v>607</v>
      </c>
    </row>
    <row r="1870" spans="1:8" s="230" customFormat="1" ht="24" outlineLevel="1" x14ac:dyDescent="0.2">
      <c r="A1870" s="249" t="s">
        <v>764</v>
      </c>
      <c r="B1870" s="247" t="s">
        <v>763</v>
      </c>
      <c r="C1870" s="248" t="s">
        <v>762</v>
      </c>
      <c r="D1870" s="247" t="s">
        <v>466</v>
      </c>
      <c r="E1870" s="246">
        <v>37.072000000000003</v>
      </c>
      <c r="F1870" s="246">
        <v>0.2298</v>
      </c>
      <c r="G1870" s="245">
        <v>2532</v>
      </c>
      <c r="H1870" s="244">
        <v>582</v>
      </c>
    </row>
    <row r="1871" spans="1:8" s="230" customFormat="1" outlineLevel="1" x14ac:dyDescent="0.2">
      <c r="A1871" s="228" t="s">
        <v>761</v>
      </c>
      <c r="B1871" s="226" t="s">
        <v>654</v>
      </c>
      <c r="C1871" s="227" t="s">
        <v>653</v>
      </c>
      <c r="D1871" s="226" t="s">
        <v>640</v>
      </c>
      <c r="E1871" s="223">
        <v>0.4173</v>
      </c>
      <c r="F1871" s="223">
        <v>2.5999999999999999E-3</v>
      </c>
      <c r="G1871" s="223">
        <v>3865.09</v>
      </c>
      <c r="H1871" s="222">
        <v>10</v>
      </c>
    </row>
    <row r="1872" spans="1:8" s="215" customFormat="1" x14ac:dyDescent="0.2">
      <c r="A1872" s="221"/>
      <c r="B1872" s="219"/>
      <c r="C1872" s="220" t="s">
        <v>652</v>
      </c>
      <c r="D1872" s="219"/>
      <c r="E1872" s="218"/>
      <c r="F1872" s="218"/>
      <c r="G1872" s="217">
        <v>95505.4</v>
      </c>
      <c r="H1872" s="216">
        <v>592</v>
      </c>
    </row>
    <row r="1873" spans="1:8" s="230" customFormat="1" ht="24" outlineLevel="1" x14ac:dyDescent="0.2">
      <c r="A1873" s="249" t="s">
        <v>760</v>
      </c>
      <c r="B1873" s="247" t="s">
        <v>759</v>
      </c>
      <c r="C1873" s="248" t="s">
        <v>518</v>
      </c>
      <c r="D1873" s="247" t="s">
        <v>501</v>
      </c>
      <c r="E1873" s="246">
        <v>1.8140000000000001</v>
      </c>
      <c r="F1873" s="246">
        <v>1.12E-2</v>
      </c>
      <c r="G1873" s="245">
        <v>266</v>
      </c>
      <c r="H1873" s="244">
        <v>3</v>
      </c>
    </row>
    <row r="1874" spans="1:8" s="230" customFormat="1" outlineLevel="2" x14ac:dyDescent="0.2">
      <c r="A1874" s="237"/>
      <c r="B1874" s="236" t="s">
        <v>642</v>
      </c>
      <c r="C1874" s="235" t="s">
        <v>641</v>
      </c>
      <c r="D1874" s="234" t="s">
        <v>640</v>
      </c>
      <c r="E1874" s="233" t="s">
        <v>223</v>
      </c>
      <c r="F1874" s="233" t="s">
        <v>223</v>
      </c>
      <c r="G1874" s="232" t="s">
        <v>223</v>
      </c>
      <c r="H1874" s="231" t="s">
        <v>223</v>
      </c>
    </row>
    <row r="1875" spans="1:8" s="230" customFormat="1" ht="21.75" outlineLevel="1" x14ac:dyDescent="0.2">
      <c r="A1875" s="228" t="s">
        <v>758</v>
      </c>
      <c r="B1875" s="226" t="s">
        <v>686</v>
      </c>
      <c r="C1875" s="227" t="s">
        <v>524</v>
      </c>
      <c r="D1875" s="226" t="s">
        <v>501</v>
      </c>
      <c r="E1875" s="223">
        <v>0.41439999999999999</v>
      </c>
      <c r="F1875" s="223">
        <v>2.5999999999999999E-3</v>
      </c>
      <c r="G1875" s="225">
        <v>8401</v>
      </c>
      <c r="H1875" s="222">
        <v>22</v>
      </c>
    </row>
    <row r="1876" spans="1:8" s="230" customFormat="1" outlineLevel="2" x14ac:dyDescent="0.2">
      <c r="A1876" s="237"/>
      <c r="B1876" s="236" t="s">
        <v>642</v>
      </c>
      <c r="C1876" s="235" t="s">
        <v>645</v>
      </c>
      <c r="D1876" s="234" t="s">
        <v>640</v>
      </c>
      <c r="E1876" s="238">
        <v>0.41439999999999999</v>
      </c>
      <c r="F1876" s="238">
        <v>2.5999999999999999E-3</v>
      </c>
      <c r="G1876" s="238">
        <v>3936</v>
      </c>
      <c r="H1876" s="231">
        <v>10.23</v>
      </c>
    </row>
    <row r="1877" spans="1:8" s="230" customFormat="1" ht="21.75" outlineLevel="1" x14ac:dyDescent="0.2">
      <c r="A1877" s="228" t="s">
        <v>757</v>
      </c>
      <c r="B1877" s="226" t="s">
        <v>646</v>
      </c>
      <c r="C1877" s="227" t="s">
        <v>523</v>
      </c>
      <c r="D1877" s="226" t="s">
        <v>501</v>
      </c>
      <c r="E1877" s="223">
        <v>2.9120000000000001E-3</v>
      </c>
      <c r="F1877" s="225">
        <v>0</v>
      </c>
      <c r="G1877" s="225">
        <v>5157</v>
      </c>
      <c r="H1877" s="222">
        <v>0.09</v>
      </c>
    </row>
    <row r="1878" spans="1:8" s="230" customFormat="1" outlineLevel="2" x14ac:dyDescent="0.2">
      <c r="A1878" s="237"/>
      <c r="B1878" s="236" t="s">
        <v>642</v>
      </c>
      <c r="C1878" s="235" t="s">
        <v>645</v>
      </c>
      <c r="D1878" s="234" t="s">
        <v>640</v>
      </c>
      <c r="E1878" s="238">
        <v>2.9120000000000001E-3</v>
      </c>
      <c r="F1878" s="233" t="s">
        <v>223</v>
      </c>
      <c r="G1878" s="238">
        <v>2755</v>
      </c>
      <c r="H1878" s="231" t="s">
        <v>223</v>
      </c>
    </row>
    <row r="1879" spans="1:8" s="215" customFormat="1" x14ac:dyDescent="0.2">
      <c r="A1879" s="221"/>
      <c r="B1879" s="219"/>
      <c r="C1879" s="220" t="s">
        <v>639</v>
      </c>
      <c r="D1879" s="219"/>
      <c r="E1879" s="218"/>
      <c r="F1879" s="218"/>
      <c r="G1879" s="217">
        <v>3979.02</v>
      </c>
      <c r="H1879" s="216">
        <v>25</v>
      </c>
    </row>
    <row r="1880" spans="1:8" s="230" customFormat="1" ht="24" outlineLevel="1" x14ac:dyDescent="0.2">
      <c r="A1880" s="249" t="s">
        <v>756</v>
      </c>
      <c r="B1880" s="247" t="s">
        <v>755</v>
      </c>
      <c r="C1880" s="248" t="s">
        <v>491</v>
      </c>
      <c r="D1880" s="247" t="s">
        <v>481</v>
      </c>
      <c r="E1880" s="245">
        <v>2</v>
      </c>
      <c r="F1880" s="246">
        <v>1.24E-2</v>
      </c>
      <c r="G1880" s="245">
        <v>2280</v>
      </c>
      <c r="H1880" s="244">
        <v>28</v>
      </c>
    </row>
    <row r="1881" spans="1:8" s="215" customFormat="1" x14ac:dyDescent="0.2">
      <c r="A1881" s="221"/>
      <c r="B1881" s="219"/>
      <c r="C1881" s="220" t="s">
        <v>634</v>
      </c>
      <c r="D1881" s="219"/>
      <c r="E1881" s="218"/>
      <c r="F1881" s="218"/>
      <c r="G1881" s="229" t="s">
        <v>223</v>
      </c>
      <c r="H1881" s="216" t="s">
        <v>223</v>
      </c>
    </row>
    <row r="1882" spans="1:8" s="2" customFormat="1" x14ac:dyDescent="0.2">
      <c r="A1882" s="228"/>
      <c r="B1882" s="226"/>
      <c r="C1882" s="227" t="s">
        <v>613</v>
      </c>
      <c r="D1882" s="226" t="s">
        <v>633</v>
      </c>
      <c r="E1882" s="225">
        <v>91</v>
      </c>
      <c r="F1882" s="224"/>
      <c r="G1882" s="223">
        <v>86909.91</v>
      </c>
      <c r="H1882" s="222">
        <v>539</v>
      </c>
    </row>
    <row r="1883" spans="1:8" s="215" customFormat="1" x14ac:dyDescent="0.2">
      <c r="A1883" s="221"/>
      <c r="B1883" s="219"/>
      <c r="C1883" s="220" t="s">
        <v>632</v>
      </c>
      <c r="D1883" s="219"/>
      <c r="E1883" s="218"/>
      <c r="F1883" s="218"/>
      <c r="G1883" s="217">
        <v>184755.23</v>
      </c>
      <c r="H1883" s="216">
        <v>1146</v>
      </c>
    </row>
    <row r="1884" spans="1:8" s="1" customFormat="1" ht="25.5" x14ac:dyDescent="0.2">
      <c r="A1884" s="243" t="s">
        <v>410</v>
      </c>
      <c r="B1884" s="242" t="s">
        <v>754</v>
      </c>
      <c r="C1884" s="242" t="s">
        <v>480</v>
      </c>
      <c r="D1884" s="241" t="s">
        <v>267</v>
      </c>
      <c r="E1884" s="399">
        <v>2</v>
      </c>
      <c r="F1884" s="400"/>
      <c r="G1884" s="240">
        <v>6227.53</v>
      </c>
      <c r="H1884" s="239">
        <v>12455</v>
      </c>
    </row>
    <row r="1885" spans="1:8" s="1" customFormat="1" ht="64.5" x14ac:dyDescent="0.2">
      <c r="A1885" s="243" t="s">
        <v>196</v>
      </c>
      <c r="B1885" s="242" t="s">
        <v>747</v>
      </c>
      <c r="C1885" s="242" t="s">
        <v>170</v>
      </c>
      <c r="D1885" s="241" t="s">
        <v>40</v>
      </c>
      <c r="E1885" s="389">
        <v>6.8159999999999998E-2</v>
      </c>
      <c r="F1885" s="390"/>
      <c r="G1885" s="240">
        <v>45402.23</v>
      </c>
      <c r="H1885" s="239">
        <v>3095</v>
      </c>
    </row>
    <row r="1886" spans="1:8" s="230" customFormat="1" ht="24" outlineLevel="1" x14ac:dyDescent="0.2">
      <c r="A1886" s="249" t="s">
        <v>753</v>
      </c>
      <c r="B1886" s="247" t="s">
        <v>720</v>
      </c>
      <c r="C1886" s="248" t="s">
        <v>719</v>
      </c>
      <c r="D1886" s="247" t="s">
        <v>466</v>
      </c>
      <c r="E1886" s="246">
        <v>18.905999999999999</v>
      </c>
      <c r="F1886" s="246">
        <v>1.2886</v>
      </c>
      <c r="G1886" s="245">
        <v>2306</v>
      </c>
      <c r="H1886" s="244">
        <v>2972</v>
      </c>
    </row>
    <row r="1887" spans="1:8" s="230" customFormat="1" outlineLevel="1" x14ac:dyDescent="0.2">
      <c r="A1887" s="228" t="s">
        <v>752</v>
      </c>
      <c r="B1887" s="226" t="s">
        <v>654</v>
      </c>
      <c r="C1887" s="227" t="s">
        <v>653</v>
      </c>
      <c r="D1887" s="226" t="s">
        <v>640</v>
      </c>
      <c r="E1887" s="223">
        <v>0.19040000000000001</v>
      </c>
      <c r="F1887" s="223">
        <v>1.2999999999999999E-2</v>
      </c>
      <c r="G1887" s="223">
        <v>3929.83</v>
      </c>
      <c r="H1887" s="222">
        <v>51</v>
      </c>
    </row>
    <row r="1888" spans="1:8" s="215" customFormat="1" x14ac:dyDescent="0.2">
      <c r="A1888" s="221"/>
      <c r="B1888" s="219"/>
      <c r="C1888" s="220" t="s">
        <v>652</v>
      </c>
      <c r="D1888" s="219"/>
      <c r="E1888" s="218"/>
      <c r="F1888" s="218"/>
      <c r="G1888" s="217">
        <v>44345.72</v>
      </c>
      <c r="H1888" s="216">
        <v>3023</v>
      </c>
    </row>
    <row r="1889" spans="1:8" s="230" customFormat="1" ht="21.75" outlineLevel="1" x14ac:dyDescent="0.2">
      <c r="A1889" s="228" t="s">
        <v>751</v>
      </c>
      <c r="B1889" s="226" t="s">
        <v>734</v>
      </c>
      <c r="C1889" s="227" t="s">
        <v>503</v>
      </c>
      <c r="D1889" s="226" t="s">
        <v>501</v>
      </c>
      <c r="E1889" s="223">
        <v>4.48E-2</v>
      </c>
      <c r="F1889" s="223">
        <v>3.0999999999999999E-3</v>
      </c>
      <c r="G1889" s="225">
        <v>37</v>
      </c>
      <c r="H1889" s="222">
        <v>0.11</v>
      </c>
    </row>
    <row r="1890" spans="1:8" s="230" customFormat="1" outlineLevel="2" x14ac:dyDescent="0.2">
      <c r="A1890" s="237"/>
      <c r="B1890" s="236" t="s">
        <v>642</v>
      </c>
      <c r="C1890" s="235" t="s">
        <v>641</v>
      </c>
      <c r="D1890" s="234" t="s">
        <v>640</v>
      </c>
      <c r="E1890" s="233" t="s">
        <v>223</v>
      </c>
      <c r="F1890" s="233" t="s">
        <v>223</v>
      </c>
      <c r="G1890" s="232" t="s">
        <v>223</v>
      </c>
      <c r="H1890" s="231" t="s">
        <v>223</v>
      </c>
    </row>
    <row r="1891" spans="1:8" s="230" customFormat="1" ht="21.75" outlineLevel="1" x14ac:dyDescent="0.2">
      <c r="A1891" s="228" t="s">
        <v>750</v>
      </c>
      <c r="B1891" s="226" t="s">
        <v>686</v>
      </c>
      <c r="C1891" s="227" t="s">
        <v>524</v>
      </c>
      <c r="D1891" s="226" t="s">
        <v>501</v>
      </c>
      <c r="E1891" s="223">
        <v>0.19040000000000001</v>
      </c>
      <c r="F1891" s="223">
        <v>1.2999999999999999E-2</v>
      </c>
      <c r="G1891" s="225">
        <v>8401</v>
      </c>
      <c r="H1891" s="222">
        <v>109</v>
      </c>
    </row>
    <row r="1892" spans="1:8" s="230" customFormat="1" outlineLevel="2" x14ac:dyDescent="0.2">
      <c r="A1892" s="237"/>
      <c r="B1892" s="236" t="s">
        <v>642</v>
      </c>
      <c r="C1892" s="235" t="s">
        <v>645</v>
      </c>
      <c r="D1892" s="234" t="s">
        <v>640</v>
      </c>
      <c r="E1892" s="238">
        <v>0.19040000000000001</v>
      </c>
      <c r="F1892" s="238">
        <v>1.2999999999999999E-2</v>
      </c>
      <c r="G1892" s="238">
        <v>3936</v>
      </c>
      <c r="H1892" s="231">
        <v>51.17</v>
      </c>
    </row>
    <row r="1893" spans="1:8" s="230" customFormat="1" ht="21.75" outlineLevel="1" x14ac:dyDescent="0.2">
      <c r="A1893" s="228" t="s">
        <v>749</v>
      </c>
      <c r="B1893" s="226" t="s">
        <v>741</v>
      </c>
      <c r="C1893" s="227" t="s">
        <v>512</v>
      </c>
      <c r="D1893" s="226" t="s">
        <v>501</v>
      </c>
      <c r="E1893" s="223">
        <v>0.82879999999999998</v>
      </c>
      <c r="F1893" s="223">
        <v>5.6500000000000002E-2</v>
      </c>
      <c r="G1893" s="225">
        <v>247</v>
      </c>
      <c r="H1893" s="222">
        <v>14</v>
      </c>
    </row>
    <row r="1894" spans="1:8" s="230" customFormat="1" outlineLevel="2" x14ac:dyDescent="0.2">
      <c r="A1894" s="237"/>
      <c r="B1894" s="236" t="s">
        <v>642</v>
      </c>
      <c r="C1894" s="235" t="s">
        <v>641</v>
      </c>
      <c r="D1894" s="234" t="s">
        <v>640</v>
      </c>
      <c r="E1894" s="233" t="s">
        <v>223</v>
      </c>
      <c r="F1894" s="233" t="s">
        <v>223</v>
      </c>
      <c r="G1894" s="232" t="s">
        <v>223</v>
      </c>
      <c r="H1894" s="231" t="s">
        <v>223</v>
      </c>
    </row>
    <row r="1895" spans="1:8" s="215" customFormat="1" x14ac:dyDescent="0.2">
      <c r="A1895" s="221"/>
      <c r="B1895" s="219"/>
      <c r="C1895" s="220" t="s">
        <v>639</v>
      </c>
      <c r="D1895" s="219"/>
      <c r="E1895" s="218"/>
      <c r="F1895" s="218"/>
      <c r="G1895" s="217">
        <v>1805.92</v>
      </c>
      <c r="H1895" s="216">
        <v>123</v>
      </c>
    </row>
    <row r="1896" spans="1:8" s="230" customFormat="1" ht="24" outlineLevel="1" x14ac:dyDescent="0.2">
      <c r="A1896" s="249" t="s">
        <v>748</v>
      </c>
      <c r="B1896" s="247" t="s">
        <v>727</v>
      </c>
      <c r="C1896" s="248" t="s">
        <v>490</v>
      </c>
      <c r="D1896" s="247" t="s">
        <v>481</v>
      </c>
      <c r="E1896" s="245">
        <v>3</v>
      </c>
      <c r="F1896" s="246">
        <v>0.20449999999999999</v>
      </c>
      <c r="G1896" s="245">
        <v>530</v>
      </c>
      <c r="H1896" s="244">
        <v>108</v>
      </c>
    </row>
    <row r="1897" spans="1:8" s="215" customFormat="1" x14ac:dyDescent="0.2">
      <c r="A1897" s="221"/>
      <c r="B1897" s="219"/>
      <c r="C1897" s="220" t="s">
        <v>634</v>
      </c>
      <c r="D1897" s="219"/>
      <c r="E1897" s="218"/>
      <c r="F1897" s="218"/>
      <c r="G1897" s="229" t="s">
        <v>223</v>
      </c>
      <c r="H1897" s="216" t="s">
        <v>223</v>
      </c>
    </row>
    <row r="1898" spans="1:8" s="2" customFormat="1" x14ac:dyDescent="0.2">
      <c r="A1898" s="228"/>
      <c r="B1898" s="226"/>
      <c r="C1898" s="227" t="s">
        <v>613</v>
      </c>
      <c r="D1898" s="226" t="s">
        <v>633</v>
      </c>
      <c r="E1898" s="225">
        <v>91</v>
      </c>
      <c r="F1898" s="224"/>
      <c r="G1898" s="223">
        <v>40354.61</v>
      </c>
      <c r="H1898" s="222">
        <v>2751</v>
      </c>
    </row>
    <row r="1899" spans="1:8" s="215" customFormat="1" x14ac:dyDescent="0.2">
      <c r="A1899" s="221"/>
      <c r="B1899" s="219"/>
      <c r="C1899" s="220" t="s">
        <v>632</v>
      </c>
      <c r="D1899" s="219"/>
      <c r="E1899" s="218"/>
      <c r="F1899" s="218"/>
      <c r="G1899" s="217">
        <v>85756.84</v>
      </c>
      <c r="H1899" s="216">
        <v>5846</v>
      </c>
    </row>
    <row r="1900" spans="1:8" s="1" customFormat="1" ht="25.5" x14ac:dyDescent="0.2">
      <c r="A1900" s="243" t="s">
        <v>411</v>
      </c>
      <c r="B1900" s="242" t="s">
        <v>725</v>
      </c>
      <c r="C1900" s="242" t="s">
        <v>478</v>
      </c>
      <c r="D1900" s="241" t="s">
        <v>40</v>
      </c>
      <c r="E1900" s="389">
        <v>7.0886400000000002E-2</v>
      </c>
      <c r="F1900" s="390"/>
      <c r="G1900" s="250">
        <v>276904</v>
      </c>
      <c r="H1900" s="239">
        <v>19629</v>
      </c>
    </row>
    <row r="1901" spans="1:8" s="1" customFormat="1" ht="64.5" x14ac:dyDescent="0.2">
      <c r="A1901" s="243" t="s">
        <v>197</v>
      </c>
      <c r="B1901" s="242" t="s">
        <v>747</v>
      </c>
      <c r="C1901" s="242" t="s">
        <v>185</v>
      </c>
      <c r="D1901" s="241" t="s">
        <v>40</v>
      </c>
      <c r="E1901" s="389">
        <v>8.3400000000000002E-2</v>
      </c>
      <c r="F1901" s="390"/>
      <c r="G1901" s="240">
        <v>45402.23</v>
      </c>
      <c r="H1901" s="239">
        <v>3787</v>
      </c>
    </row>
    <row r="1902" spans="1:8" s="230" customFormat="1" ht="24" outlineLevel="1" x14ac:dyDescent="0.2">
      <c r="A1902" s="249" t="s">
        <v>746</v>
      </c>
      <c r="B1902" s="247" t="s">
        <v>720</v>
      </c>
      <c r="C1902" s="248" t="s">
        <v>719</v>
      </c>
      <c r="D1902" s="247" t="s">
        <v>466</v>
      </c>
      <c r="E1902" s="246">
        <v>18.905999999999999</v>
      </c>
      <c r="F1902" s="246">
        <v>1.5767</v>
      </c>
      <c r="G1902" s="245">
        <v>2306</v>
      </c>
      <c r="H1902" s="244">
        <v>3636</v>
      </c>
    </row>
    <row r="1903" spans="1:8" s="230" customFormat="1" outlineLevel="1" x14ac:dyDescent="0.2">
      <c r="A1903" s="228" t="s">
        <v>745</v>
      </c>
      <c r="B1903" s="226" t="s">
        <v>654</v>
      </c>
      <c r="C1903" s="227" t="s">
        <v>653</v>
      </c>
      <c r="D1903" s="226" t="s">
        <v>640</v>
      </c>
      <c r="E1903" s="223">
        <v>0.19040000000000001</v>
      </c>
      <c r="F1903" s="223">
        <v>1.5900000000000001E-2</v>
      </c>
      <c r="G1903" s="223">
        <v>3967.41</v>
      </c>
      <c r="H1903" s="222">
        <v>63</v>
      </c>
    </row>
    <row r="1904" spans="1:8" s="215" customFormat="1" x14ac:dyDescent="0.2">
      <c r="A1904" s="221"/>
      <c r="B1904" s="219"/>
      <c r="C1904" s="220" t="s">
        <v>652</v>
      </c>
      <c r="D1904" s="219"/>
      <c r="E1904" s="218"/>
      <c r="F1904" s="218"/>
      <c r="G1904" s="217">
        <v>44345.72</v>
      </c>
      <c r="H1904" s="216">
        <v>3699</v>
      </c>
    </row>
    <row r="1905" spans="1:8" s="230" customFormat="1" ht="21.75" outlineLevel="1" x14ac:dyDescent="0.2">
      <c r="A1905" s="228" t="s">
        <v>744</v>
      </c>
      <c r="B1905" s="226" t="s">
        <v>734</v>
      </c>
      <c r="C1905" s="227" t="s">
        <v>503</v>
      </c>
      <c r="D1905" s="226" t="s">
        <v>501</v>
      </c>
      <c r="E1905" s="223">
        <v>4.48E-2</v>
      </c>
      <c r="F1905" s="223">
        <v>3.7000000000000002E-3</v>
      </c>
      <c r="G1905" s="225">
        <v>37</v>
      </c>
      <c r="H1905" s="222">
        <v>0.14000000000000001</v>
      </c>
    </row>
    <row r="1906" spans="1:8" s="230" customFormat="1" outlineLevel="2" x14ac:dyDescent="0.2">
      <c r="A1906" s="237"/>
      <c r="B1906" s="236" t="s">
        <v>642</v>
      </c>
      <c r="C1906" s="235" t="s">
        <v>641</v>
      </c>
      <c r="D1906" s="234" t="s">
        <v>640</v>
      </c>
      <c r="E1906" s="233" t="s">
        <v>223</v>
      </c>
      <c r="F1906" s="233" t="s">
        <v>223</v>
      </c>
      <c r="G1906" s="232" t="s">
        <v>223</v>
      </c>
      <c r="H1906" s="231" t="s">
        <v>223</v>
      </c>
    </row>
    <row r="1907" spans="1:8" s="230" customFormat="1" ht="21.75" outlineLevel="1" x14ac:dyDescent="0.2">
      <c r="A1907" s="228" t="s">
        <v>743</v>
      </c>
      <c r="B1907" s="226" t="s">
        <v>686</v>
      </c>
      <c r="C1907" s="227" t="s">
        <v>524</v>
      </c>
      <c r="D1907" s="226" t="s">
        <v>501</v>
      </c>
      <c r="E1907" s="223">
        <v>0.19040000000000001</v>
      </c>
      <c r="F1907" s="223">
        <v>1.5900000000000001E-2</v>
      </c>
      <c r="G1907" s="225">
        <v>8401</v>
      </c>
      <c r="H1907" s="222">
        <v>133</v>
      </c>
    </row>
    <row r="1908" spans="1:8" s="230" customFormat="1" outlineLevel="2" x14ac:dyDescent="0.2">
      <c r="A1908" s="237"/>
      <c r="B1908" s="236" t="s">
        <v>642</v>
      </c>
      <c r="C1908" s="235" t="s">
        <v>645</v>
      </c>
      <c r="D1908" s="234" t="s">
        <v>640</v>
      </c>
      <c r="E1908" s="238">
        <v>0.19040000000000001</v>
      </c>
      <c r="F1908" s="238">
        <v>1.5900000000000001E-2</v>
      </c>
      <c r="G1908" s="238">
        <v>3936</v>
      </c>
      <c r="H1908" s="231">
        <v>62.58</v>
      </c>
    </row>
    <row r="1909" spans="1:8" s="230" customFormat="1" ht="21.75" outlineLevel="1" x14ac:dyDescent="0.2">
      <c r="A1909" s="228" t="s">
        <v>742</v>
      </c>
      <c r="B1909" s="226" t="s">
        <v>741</v>
      </c>
      <c r="C1909" s="227" t="s">
        <v>512</v>
      </c>
      <c r="D1909" s="226" t="s">
        <v>501</v>
      </c>
      <c r="E1909" s="223">
        <v>0.82879999999999998</v>
      </c>
      <c r="F1909" s="223">
        <v>6.9099999999999995E-2</v>
      </c>
      <c r="G1909" s="225">
        <v>247</v>
      </c>
      <c r="H1909" s="222">
        <v>17</v>
      </c>
    </row>
    <row r="1910" spans="1:8" s="230" customFormat="1" outlineLevel="2" x14ac:dyDescent="0.2">
      <c r="A1910" s="237"/>
      <c r="B1910" s="236" t="s">
        <v>642</v>
      </c>
      <c r="C1910" s="235" t="s">
        <v>641</v>
      </c>
      <c r="D1910" s="234" t="s">
        <v>640</v>
      </c>
      <c r="E1910" s="233" t="s">
        <v>223</v>
      </c>
      <c r="F1910" s="233" t="s">
        <v>223</v>
      </c>
      <c r="G1910" s="232" t="s">
        <v>223</v>
      </c>
      <c r="H1910" s="231" t="s">
        <v>223</v>
      </c>
    </row>
    <row r="1911" spans="1:8" s="215" customFormat="1" x14ac:dyDescent="0.2">
      <c r="A1911" s="221"/>
      <c r="B1911" s="219"/>
      <c r="C1911" s="220" t="s">
        <v>639</v>
      </c>
      <c r="D1911" s="219"/>
      <c r="E1911" s="218"/>
      <c r="F1911" s="218"/>
      <c r="G1911" s="217">
        <v>1805.92</v>
      </c>
      <c r="H1911" s="216">
        <v>151</v>
      </c>
    </row>
    <row r="1912" spans="1:8" s="230" customFormat="1" ht="24" outlineLevel="1" x14ac:dyDescent="0.2">
      <c r="A1912" s="249" t="s">
        <v>740</v>
      </c>
      <c r="B1912" s="247" t="s">
        <v>727</v>
      </c>
      <c r="C1912" s="248" t="s">
        <v>490</v>
      </c>
      <c r="D1912" s="247" t="s">
        <v>481</v>
      </c>
      <c r="E1912" s="245">
        <v>3</v>
      </c>
      <c r="F1912" s="246">
        <v>0.25019999999999998</v>
      </c>
      <c r="G1912" s="245">
        <v>530</v>
      </c>
      <c r="H1912" s="244">
        <v>133</v>
      </c>
    </row>
    <row r="1913" spans="1:8" s="215" customFormat="1" x14ac:dyDescent="0.2">
      <c r="A1913" s="221"/>
      <c r="B1913" s="219"/>
      <c r="C1913" s="220" t="s">
        <v>634</v>
      </c>
      <c r="D1913" s="219"/>
      <c r="E1913" s="218"/>
      <c r="F1913" s="218"/>
      <c r="G1913" s="229" t="s">
        <v>223</v>
      </c>
      <c r="H1913" s="216" t="s">
        <v>223</v>
      </c>
    </row>
    <row r="1914" spans="1:8" s="2" customFormat="1" x14ac:dyDescent="0.2">
      <c r="A1914" s="228"/>
      <c r="B1914" s="226"/>
      <c r="C1914" s="227" t="s">
        <v>613</v>
      </c>
      <c r="D1914" s="226" t="s">
        <v>633</v>
      </c>
      <c r="E1914" s="225">
        <v>91</v>
      </c>
      <c r="F1914" s="224"/>
      <c r="G1914" s="223">
        <v>40354.61</v>
      </c>
      <c r="H1914" s="222">
        <v>3366</v>
      </c>
    </row>
    <row r="1915" spans="1:8" s="215" customFormat="1" x14ac:dyDescent="0.2">
      <c r="A1915" s="221"/>
      <c r="B1915" s="219"/>
      <c r="C1915" s="220" t="s">
        <v>632</v>
      </c>
      <c r="D1915" s="219"/>
      <c r="E1915" s="218"/>
      <c r="F1915" s="218"/>
      <c r="G1915" s="217">
        <v>85756.84</v>
      </c>
      <c r="H1915" s="216">
        <v>7153</v>
      </c>
    </row>
    <row r="1916" spans="1:8" s="1" customFormat="1" ht="25.5" x14ac:dyDescent="0.2">
      <c r="A1916" s="243" t="s">
        <v>412</v>
      </c>
      <c r="B1916" s="242" t="s">
        <v>725</v>
      </c>
      <c r="C1916" s="242" t="s">
        <v>478</v>
      </c>
      <c r="D1916" s="241" t="s">
        <v>40</v>
      </c>
      <c r="E1916" s="389">
        <v>8.6735999999999994E-2</v>
      </c>
      <c r="F1916" s="390"/>
      <c r="G1916" s="250">
        <v>276904</v>
      </c>
      <c r="H1916" s="239">
        <v>24018</v>
      </c>
    </row>
    <row r="1917" spans="1:8" s="1" customFormat="1" ht="64.5" x14ac:dyDescent="0.2">
      <c r="A1917" s="243" t="s">
        <v>198</v>
      </c>
      <c r="B1917" s="242" t="s">
        <v>739</v>
      </c>
      <c r="C1917" s="242" t="s">
        <v>187</v>
      </c>
      <c r="D1917" s="241" t="s">
        <v>40</v>
      </c>
      <c r="E1917" s="389">
        <v>6.8159999999999998E-2</v>
      </c>
      <c r="F1917" s="390"/>
      <c r="G1917" s="240">
        <v>41688.050000000003</v>
      </c>
      <c r="H1917" s="239">
        <v>2841</v>
      </c>
    </row>
    <row r="1918" spans="1:8" s="230" customFormat="1" ht="24" outlineLevel="1" x14ac:dyDescent="0.2">
      <c r="A1918" s="249" t="s">
        <v>738</v>
      </c>
      <c r="B1918" s="247" t="s">
        <v>737</v>
      </c>
      <c r="C1918" s="248" t="s">
        <v>700</v>
      </c>
      <c r="D1918" s="247" t="s">
        <v>466</v>
      </c>
      <c r="E1918" s="246">
        <v>16.475000000000001</v>
      </c>
      <c r="F1918" s="246">
        <v>1.123</v>
      </c>
      <c r="G1918" s="245">
        <v>2487</v>
      </c>
      <c r="H1918" s="244">
        <v>2793</v>
      </c>
    </row>
    <row r="1919" spans="1:8" s="230" customFormat="1" outlineLevel="1" x14ac:dyDescent="0.2">
      <c r="A1919" s="228" t="s">
        <v>736</v>
      </c>
      <c r="B1919" s="226" t="s">
        <v>654</v>
      </c>
      <c r="C1919" s="227" t="s">
        <v>653</v>
      </c>
      <c r="D1919" s="226" t="s">
        <v>640</v>
      </c>
      <c r="E1919" s="223">
        <v>3.0200000000000001E-2</v>
      </c>
      <c r="F1919" s="223">
        <v>2.0999999999999999E-3</v>
      </c>
      <c r="G1919" s="223">
        <v>3886.45</v>
      </c>
      <c r="H1919" s="222">
        <v>8</v>
      </c>
    </row>
    <row r="1920" spans="1:8" s="215" customFormat="1" x14ac:dyDescent="0.2">
      <c r="A1920" s="221"/>
      <c r="B1920" s="219"/>
      <c r="C1920" s="220" t="s">
        <v>652</v>
      </c>
      <c r="D1920" s="219"/>
      <c r="E1920" s="218"/>
      <c r="F1920" s="218"/>
      <c r="G1920" s="217">
        <v>41093.4</v>
      </c>
      <c r="H1920" s="216">
        <v>2801</v>
      </c>
    </row>
    <row r="1921" spans="1:8" s="230" customFormat="1" ht="21.75" outlineLevel="1" x14ac:dyDescent="0.2">
      <c r="A1921" s="228" t="s">
        <v>735</v>
      </c>
      <c r="B1921" s="226" t="s">
        <v>734</v>
      </c>
      <c r="C1921" s="227" t="s">
        <v>503</v>
      </c>
      <c r="D1921" s="226" t="s">
        <v>501</v>
      </c>
      <c r="E1921" s="223">
        <v>3.9983999999999999E-2</v>
      </c>
      <c r="F1921" s="223">
        <v>2.7000000000000001E-3</v>
      </c>
      <c r="G1921" s="225">
        <v>37</v>
      </c>
      <c r="H1921" s="222">
        <v>0.1</v>
      </c>
    </row>
    <row r="1922" spans="1:8" s="230" customFormat="1" outlineLevel="2" x14ac:dyDescent="0.2">
      <c r="A1922" s="237"/>
      <c r="B1922" s="236" t="s">
        <v>642</v>
      </c>
      <c r="C1922" s="235" t="s">
        <v>641</v>
      </c>
      <c r="D1922" s="234" t="s">
        <v>640</v>
      </c>
      <c r="E1922" s="233" t="s">
        <v>223</v>
      </c>
      <c r="F1922" s="233" t="s">
        <v>223</v>
      </c>
      <c r="G1922" s="232" t="s">
        <v>223</v>
      </c>
      <c r="H1922" s="231" t="s">
        <v>223</v>
      </c>
    </row>
    <row r="1923" spans="1:8" s="230" customFormat="1" ht="21.75" outlineLevel="1" x14ac:dyDescent="0.2">
      <c r="A1923" s="228" t="s">
        <v>733</v>
      </c>
      <c r="B1923" s="226" t="s">
        <v>686</v>
      </c>
      <c r="C1923" s="227" t="s">
        <v>524</v>
      </c>
      <c r="D1923" s="226" t="s">
        <v>501</v>
      </c>
      <c r="E1923" s="223">
        <v>3.024E-2</v>
      </c>
      <c r="F1923" s="223">
        <v>2.0999999999999999E-3</v>
      </c>
      <c r="G1923" s="225">
        <v>8401</v>
      </c>
      <c r="H1923" s="222">
        <v>17</v>
      </c>
    </row>
    <row r="1924" spans="1:8" s="230" customFormat="1" outlineLevel="2" x14ac:dyDescent="0.2">
      <c r="A1924" s="237"/>
      <c r="B1924" s="236" t="s">
        <v>642</v>
      </c>
      <c r="C1924" s="235" t="s">
        <v>645</v>
      </c>
      <c r="D1924" s="234" t="s">
        <v>640</v>
      </c>
      <c r="E1924" s="238">
        <v>3.024E-2</v>
      </c>
      <c r="F1924" s="238">
        <v>2.0999999999999999E-3</v>
      </c>
      <c r="G1924" s="238">
        <v>3936</v>
      </c>
      <c r="H1924" s="231">
        <v>8.27</v>
      </c>
    </row>
    <row r="1925" spans="1:8" s="230" customFormat="1" ht="24" outlineLevel="1" x14ac:dyDescent="0.2">
      <c r="A1925" s="249" t="s">
        <v>732</v>
      </c>
      <c r="B1925" s="247" t="s">
        <v>731</v>
      </c>
      <c r="C1925" s="248" t="s">
        <v>512</v>
      </c>
      <c r="D1925" s="247" t="s">
        <v>501</v>
      </c>
      <c r="E1925" s="246">
        <v>1.431</v>
      </c>
      <c r="F1925" s="246">
        <v>9.7600000000000006E-2</v>
      </c>
      <c r="G1925" s="245">
        <v>247</v>
      </c>
      <c r="H1925" s="244">
        <v>24</v>
      </c>
    </row>
    <row r="1926" spans="1:8" s="230" customFormat="1" outlineLevel="2" x14ac:dyDescent="0.2">
      <c r="A1926" s="237"/>
      <c r="B1926" s="236" t="s">
        <v>642</v>
      </c>
      <c r="C1926" s="235" t="s">
        <v>641</v>
      </c>
      <c r="D1926" s="234" t="s">
        <v>640</v>
      </c>
      <c r="E1926" s="233" t="s">
        <v>223</v>
      </c>
      <c r="F1926" s="233" t="s">
        <v>223</v>
      </c>
      <c r="G1926" s="232" t="s">
        <v>223</v>
      </c>
      <c r="H1926" s="231" t="s">
        <v>223</v>
      </c>
    </row>
    <row r="1927" spans="1:8" s="230" customFormat="1" ht="24" outlineLevel="1" x14ac:dyDescent="0.2">
      <c r="A1927" s="249" t="s">
        <v>730</v>
      </c>
      <c r="B1927" s="247" t="s">
        <v>729</v>
      </c>
      <c r="C1927" s="248" t="s">
        <v>507</v>
      </c>
      <c r="D1927" s="247" t="s">
        <v>501</v>
      </c>
      <c r="E1927" s="246">
        <v>1.046</v>
      </c>
      <c r="F1927" s="246">
        <v>7.1300000000000002E-2</v>
      </c>
      <c r="G1927" s="245">
        <v>100</v>
      </c>
      <c r="H1927" s="244">
        <v>7</v>
      </c>
    </row>
    <row r="1928" spans="1:8" s="230" customFormat="1" outlineLevel="2" x14ac:dyDescent="0.2">
      <c r="A1928" s="237"/>
      <c r="B1928" s="236" t="s">
        <v>642</v>
      </c>
      <c r="C1928" s="235" t="s">
        <v>641</v>
      </c>
      <c r="D1928" s="234" t="s">
        <v>640</v>
      </c>
      <c r="E1928" s="233" t="s">
        <v>223</v>
      </c>
      <c r="F1928" s="233" t="s">
        <v>223</v>
      </c>
      <c r="G1928" s="232" t="s">
        <v>223</v>
      </c>
      <c r="H1928" s="231" t="s">
        <v>223</v>
      </c>
    </row>
    <row r="1929" spans="1:8" s="215" customFormat="1" x14ac:dyDescent="0.2">
      <c r="A1929" s="221"/>
      <c r="B1929" s="219"/>
      <c r="C1929" s="220" t="s">
        <v>639</v>
      </c>
      <c r="D1929" s="219"/>
      <c r="E1929" s="218"/>
      <c r="F1929" s="218"/>
      <c r="G1929" s="217">
        <v>713.67</v>
      </c>
      <c r="H1929" s="216">
        <v>49</v>
      </c>
    </row>
    <row r="1930" spans="1:8" s="230" customFormat="1" ht="24" outlineLevel="1" x14ac:dyDescent="0.2">
      <c r="A1930" s="249" t="s">
        <v>728</v>
      </c>
      <c r="B1930" s="247" t="s">
        <v>727</v>
      </c>
      <c r="C1930" s="248" t="s">
        <v>490</v>
      </c>
      <c r="D1930" s="247" t="s">
        <v>481</v>
      </c>
      <c r="E1930" s="246">
        <v>7.53</v>
      </c>
      <c r="F1930" s="246">
        <v>0.51319999999999999</v>
      </c>
      <c r="G1930" s="245">
        <v>530</v>
      </c>
      <c r="H1930" s="244">
        <v>272</v>
      </c>
    </row>
    <row r="1931" spans="1:8" s="215" customFormat="1" x14ac:dyDescent="0.2">
      <c r="A1931" s="221"/>
      <c r="B1931" s="219"/>
      <c r="C1931" s="220" t="s">
        <v>634</v>
      </c>
      <c r="D1931" s="219"/>
      <c r="E1931" s="218"/>
      <c r="F1931" s="218"/>
      <c r="G1931" s="229" t="s">
        <v>223</v>
      </c>
      <c r="H1931" s="216">
        <v>-1</v>
      </c>
    </row>
    <row r="1932" spans="1:8" s="2" customFormat="1" x14ac:dyDescent="0.2">
      <c r="A1932" s="228"/>
      <c r="B1932" s="226"/>
      <c r="C1932" s="227" t="s">
        <v>613</v>
      </c>
      <c r="D1932" s="226" t="s">
        <v>633</v>
      </c>
      <c r="E1932" s="225">
        <v>91</v>
      </c>
      <c r="F1932" s="224"/>
      <c r="G1932" s="223">
        <v>37394.99</v>
      </c>
      <c r="H1932" s="222">
        <v>2549</v>
      </c>
    </row>
    <row r="1933" spans="1:8" s="215" customFormat="1" x14ac:dyDescent="0.2">
      <c r="A1933" s="221"/>
      <c r="B1933" s="219"/>
      <c r="C1933" s="220" t="s">
        <v>632</v>
      </c>
      <c r="D1933" s="219"/>
      <c r="E1933" s="218"/>
      <c r="F1933" s="218"/>
      <c r="G1933" s="217">
        <v>79083.039999999994</v>
      </c>
      <c r="H1933" s="216">
        <v>5390</v>
      </c>
    </row>
    <row r="1934" spans="1:8" s="1" customFormat="1" ht="25.5" x14ac:dyDescent="0.2">
      <c r="A1934" s="243" t="s">
        <v>413</v>
      </c>
      <c r="B1934" s="242" t="s">
        <v>726</v>
      </c>
      <c r="C1934" s="242" t="s">
        <v>473</v>
      </c>
      <c r="D1934" s="241" t="s">
        <v>40</v>
      </c>
      <c r="E1934" s="389">
        <v>7.6543999999999996E-3</v>
      </c>
      <c r="F1934" s="390"/>
      <c r="G1934" s="250">
        <v>299774</v>
      </c>
      <c r="H1934" s="239">
        <v>2295</v>
      </c>
    </row>
    <row r="1935" spans="1:8" s="1" customFormat="1" ht="25.5" x14ac:dyDescent="0.2">
      <c r="A1935" s="243" t="s">
        <v>414</v>
      </c>
      <c r="B1935" s="242" t="s">
        <v>725</v>
      </c>
      <c r="C1935" s="242" t="s">
        <v>476</v>
      </c>
      <c r="D1935" s="241" t="s">
        <v>40</v>
      </c>
      <c r="E1935" s="389">
        <v>2.3795199999999999E-2</v>
      </c>
      <c r="F1935" s="390"/>
      <c r="G1935" s="250">
        <v>276904</v>
      </c>
      <c r="H1935" s="239">
        <v>6589</v>
      </c>
    </row>
    <row r="1936" spans="1:8" s="1" customFormat="1" ht="25.5" x14ac:dyDescent="0.2">
      <c r="A1936" s="243" t="s">
        <v>415</v>
      </c>
      <c r="B1936" s="242" t="s">
        <v>725</v>
      </c>
      <c r="C1936" s="242" t="s">
        <v>478</v>
      </c>
      <c r="D1936" s="241" t="s">
        <v>40</v>
      </c>
      <c r="E1936" s="389">
        <v>1.1648E-2</v>
      </c>
      <c r="F1936" s="390"/>
      <c r="G1936" s="250">
        <v>276904</v>
      </c>
      <c r="H1936" s="239">
        <v>3225</v>
      </c>
    </row>
    <row r="1937" spans="1:8" s="1" customFormat="1" ht="25.5" x14ac:dyDescent="0.2">
      <c r="A1937" s="243" t="s">
        <v>416</v>
      </c>
      <c r="B1937" s="242" t="s">
        <v>724</v>
      </c>
      <c r="C1937" s="242" t="s">
        <v>474</v>
      </c>
      <c r="D1937" s="241" t="s">
        <v>40</v>
      </c>
      <c r="E1937" s="389">
        <v>1.0919999999999999E-2</v>
      </c>
      <c r="F1937" s="390"/>
      <c r="G1937" s="250">
        <v>299981</v>
      </c>
      <c r="H1937" s="239">
        <v>3276</v>
      </c>
    </row>
    <row r="1938" spans="1:8" s="1" customFormat="1" ht="25.5" x14ac:dyDescent="0.2">
      <c r="A1938" s="243" t="s">
        <v>417</v>
      </c>
      <c r="B1938" s="242" t="s">
        <v>725</v>
      </c>
      <c r="C1938" s="242" t="s">
        <v>478</v>
      </c>
      <c r="D1938" s="241" t="s">
        <v>40</v>
      </c>
      <c r="E1938" s="389">
        <v>5.9487999999999997E-3</v>
      </c>
      <c r="F1938" s="390"/>
      <c r="G1938" s="250">
        <v>276904</v>
      </c>
      <c r="H1938" s="239">
        <v>1647</v>
      </c>
    </row>
    <row r="1939" spans="1:8" s="1" customFormat="1" ht="25.5" x14ac:dyDescent="0.2">
      <c r="A1939" s="243" t="s">
        <v>418</v>
      </c>
      <c r="B1939" s="242" t="s">
        <v>724</v>
      </c>
      <c r="C1939" s="242" t="s">
        <v>474</v>
      </c>
      <c r="D1939" s="241" t="s">
        <v>40</v>
      </c>
      <c r="E1939" s="389">
        <v>1.0919999999999999E-2</v>
      </c>
      <c r="F1939" s="390"/>
      <c r="G1939" s="250">
        <v>299981</v>
      </c>
      <c r="H1939" s="239">
        <v>3276</v>
      </c>
    </row>
    <row r="1940" spans="1:8" s="1" customFormat="1" ht="64.5" x14ac:dyDescent="0.2">
      <c r="A1940" s="243" t="s">
        <v>199</v>
      </c>
      <c r="B1940" s="242" t="s">
        <v>723</v>
      </c>
      <c r="C1940" s="242" t="s">
        <v>722</v>
      </c>
      <c r="D1940" s="241" t="s">
        <v>681</v>
      </c>
      <c r="E1940" s="389">
        <v>5.22</v>
      </c>
      <c r="F1940" s="390"/>
      <c r="G1940" s="240">
        <v>11510.56</v>
      </c>
      <c r="H1940" s="239">
        <v>60085</v>
      </c>
    </row>
    <row r="1941" spans="1:8" s="230" customFormat="1" ht="24" outlineLevel="1" x14ac:dyDescent="0.2">
      <c r="A1941" s="249" t="s">
        <v>721</v>
      </c>
      <c r="B1941" s="247" t="s">
        <v>720</v>
      </c>
      <c r="C1941" s="248" t="s">
        <v>719</v>
      </c>
      <c r="D1941" s="247" t="s">
        <v>466</v>
      </c>
      <c r="E1941" s="246">
        <v>3.7519999999999998</v>
      </c>
      <c r="F1941" s="246">
        <v>19.5854</v>
      </c>
      <c r="G1941" s="245">
        <v>2306</v>
      </c>
      <c r="H1941" s="244">
        <v>45164</v>
      </c>
    </row>
    <row r="1942" spans="1:8" s="230" customFormat="1" outlineLevel="1" x14ac:dyDescent="0.2">
      <c r="A1942" s="228" t="s">
        <v>718</v>
      </c>
      <c r="B1942" s="226" t="s">
        <v>654</v>
      </c>
      <c r="C1942" s="227" t="s">
        <v>653</v>
      </c>
      <c r="D1942" s="226" t="s">
        <v>640</v>
      </c>
      <c r="E1942" s="223">
        <v>0.28539999999999999</v>
      </c>
      <c r="F1942" s="223">
        <v>1.4898</v>
      </c>
      <c r="G1942" s="223">
        <v>2776.23</v>
      </c>
      <c r="H1942" s="222">
        <v>4136</v>
      </c>
    </row>
    <row r="1943" spans="1:8" s="215" customFormat="1" x14ac:dyDescent="0.2">
      <c r="A1943" s="221"/>
      <c r="B1943" s="219"/>
      <c r="C1943" s="220" t="s">
        <v>652</v>
      </c>
      <c r="D1943" s="219"/>
      <c r="E1943" s="218"/>
      <c r="F1943" s="218"/>
      <c r="G1943" s="217">
        <v>9444.41</v>
      </c>
      <c r="H1943" s="216">
        <v>49300</v>
      </c>
    </row>
    <row r="1944" spans="1:8" s="230" customFormat="1" ht="21.75" outlineLevel="1" x14ac:dyDescent="0.2">
      <c r="A1944" s="228" t="s">
        <v>717</v>
      </c>
      <c r="B1944" s="226" t="s">
        <v>716</v>
      </c>
      <c r="C1944" s="227" t="s">
        <v>513</v>
      </c>
      <c r="D1944" s="226" t="s">
        <v>501</v>
      </c>
      <c r="E1944" s="223">
        <v>0.223216</v>
      </c>
      <c r="F1944" s="223">
        <v>1.1652</v>
      </c>
      <c r="G1944" s="225">
        <v>55</v>
      </c>
      <c r="H1944" s="222">
        <v>64</v>
      </c>
    </row>
    <row r="1945" spans="1:8" s="230" customFormat="1" outlineLevel="2" x14ac:dyDescent="0.2">
      <c r="A1945" s="237"/>
      <c r="B1945" s="236" t="s">
        <v>642</v>
      </c>
      <c r="C1945" s="235" t="s">
        <v>641</v>
      </c>
      <c r="D1945" s="234" t="s">
        <v>640</v>
      </c>
      <c r="E1945" s="233" t="s">
        <v>223</v>
      </c>
      <c r="F1945" s="233" t="s">
        <v>223</v>
      </c>
      <c r="G1945" s="232" t="s">
        <v>223</v>
      </c>
      <c r="H1945" s="231" t="s">
        <v>223</v>
      </c>
    </row>
    <row r="1946" spans="1:8" s="230" customFormat="1" ht="24" outlineLevel="1" x14ac:dyDescent="0.2">
      <c r="A1946" s="228" t="s">
        <v>715</v>
      </c>
      <c r="B1946" s="226" t="s">
        <v>714</v>
      </c>
      <c r="C1946" s="227" t="s">
        <v>527</v>
      </c>
      <c r="D1946" s="226" t="s">
        <v>501</v>
      </c>
      <c r="E1946" s="223">
        <v>0.26924799999999999</v>
      </c>
      <c r="F1946" s="223">
        <v>1.4055</v>
      </c>
      <c r="G1946" s="225">
        <v>10165</v>
      </c>
      <c r="H1946" s="222">
        <v>14287</v>
      </c>
    </row>
    <row r="1947" spans="1:8" s="230" customFormat="1" outlineLevel="2" x14ac:dyDescent="0.2">
      <c r="A1947" s="237"/>
      <c r="B1947" s="236" t="s">
        <v>642</v>
      </c>
      <c r="C1947" s="235" t="s">
        <v>645</v>
      </c>
      <c r="D1947" s="234" t="s">
        <v>640</v>
      </c>
      <c r="E1947" s="238">
        <v>0.26924799999999999</v>
      </c>
      <c r="F1947" s="238">
        <v>1.4055</v>
      </c>
      <c r="G1947" s="238">
        <v>2755</v>
      </c>
      <c r="H1947" s="231">
        <v>3872.15</v>
      </c>
    </row>
    <row r="1948" spans="1:8" s="230" customFormat="1" ht="21.75" outlineLevel="1" x14ac:dyDescent="0.2">
      <c r="A1948" s="228" t="s">
        <v>713</v>
      </c>
      <c r="B1948" s="226" t="s">
        <v>648</v>
      </c>
      <c r="C1948" s="227" t="s">
        <v>515</v>
      </c>
      <c r="D1948" s="226" t="s">
        <v>501</v>
      </c>
      <c r="E1948" s="223">
        <v>3.0240000000000002E-3</v>
      </c>
      <c r="F1948" s="223">
        <v>1.5800000000000002E-2</v>
      </c>
      <c r="G1948" s="225">
        <v>8259</v>
      </c>
      <c r="H1948" s="222">
        <v>130</v>
      </c>
    </row>
    <row r="1949" spans="1:8" s="230" customFormat="1" outlineLevel="2" x14ac:dyDescent="0.2">
      <c r="A1949" s="237"/>
      <c r="B1949" s="236" t="s">
        <v>642</v>
      </c>
      <c r="C1949" s="235" t="s">
        <v>645</v>
      </c>
      <c r="D1949" s="234" t="s">
        <v>640</v>
      </c>
      <c r="E1949" s="238">
        <v>3.0240000000000002E-3</v>
      </c>
      <c r="F1949" s="238">
        <v>1.5800000000000002E-2</v>
      </c>
      <c r="G1949" s="238">
        <v>2755</v>
      </c>
      <c r="H1949" s="231">
        <v>43.53</v>
      </c>
    </row>
    <row r="1950" spans="1:8" s="230" customFormat="1" ht="21.75" outlineLevel="1" x14ac:dyDescent="0.2">
      <c r="A1950" s="228" t="s">
        <v>712</v>
      </c>
      <c r="B1950" s="226" t="s">
        <v>686</v>
      </c>
      <c r="C1950" s="227" t="s">
        <v>524</v>
      </c>
      <c r="D1950" s="226" t="s">
        <v>501</v>
      </c>
      <c r="E1950" s="223">
        <v>5.1520000000000003E-3</v>
      </c>
      <c r="F1950" s="223">
        <v>2.69E-2</v>
      </c>
      <c r="G1950" s="225">
        <v>8401</v>
      </c>
      <c r="H1950" s="222">
        <v>226</v>
      </c>
    </row>
    <row r="1951" spans="1:8" s="230" customFormat="1" outlineLevel="2" x14ac:dyDescent="0.2">
      <c r="A1951" s="237"/>
      <c r="B1951" s="236" t="s">
        <v>642</v>
      </c>
      <c r="C1951" s="235" t="s">
        <v>645</v>
      </c>
      <c r="D1951" s="234" t="s">
        <v>640</v>
      </c>
      <c r="E1951" s="238">
        <v>5.1520000000000003E-3</v>
      </c>
      <c r="F1951" s="238">
        <v>2.69E-2</v>
      </c>
      <c r="G1951" s="238">
        <v>3936</v>
      </c>
      <c r="H1951" s="231">
        <v>105.88</v>
      </c>
    </row>
    <row r="1952" spans="1:8" s="230" customFormat="1" ht="21.75" outlineLevel="1" x14ac:dyDescent="0.2">
      <c r="A1952" s="228" t="s">
        <v>711</v>
      </c>
      <c r="B1952" s="226" t="s">
        <v>646</v>
      </c>
      <c r="C1952" s="227" t="s">
        <v>523</v>
      </c>
      <c r="D1952" s="226" t="s">
        <v>501</v>
      </c>
      <c r="E1952" s="223">
        <v>7.9520000000000007E-3</v>
      </c>
      <c r="F1952" s="223">
        <v>4.1500000000000002E-2</v>
      </c>
      <c r="G1952" s="225">
        <v>5157</v>
      </c>
      <c r="H1952" s="222">
        <v>214</v>
      </c>
    </row>
    <row r="1953" spans="1:8" s="230" customFormat="1" outlineLevel="2" x14ac:dyDescent="0.2">
      <c r="A1953" s="237"/>
      <c r="B1953" s="236" t="s">
        <v>642</v>
      </c>
      <c r="C1953" s="235" t="s">
        <v>645</v>
      </c>
      <c r="D1953" s="234" t="s">
        <v>640</v>
      </c>
      <c r="E1953" s="238">
        <v>7.9520000000000007E-3</v>
      </c>
      <c r="F1953" s="238">
        <v>4.1500000000000002E-2</v>
      </c>
      <c r="G1953" s="238">
        <v>2755</v>
      </c>
      <c r="H1953" s="231">
        <v>114.33</v>
      </c>
    </row>
    <row r="1954" spans="1:8" s="215" customFormat="1" x14ac:dyDescent="0.2">
      <c r="A1954" s="221"/>
      <c r="B1954" s="219"/>
      <c r="C1954" s="220" t="s">
        <v>639</v>
      </c>
      <c r="D1954" s="219"/>
      <c r="E1954" s="218"/>
      <c r="F1954" s="218"/>
      <c r="G1954" s="217">
        <v>2858.45</v>
      </c>
      <c r="H1954" s="216">
        <v>14921</v>
      </c>
    </row>
    <row r="1955" spans="1:8" s="2" customFormat="1" x14ac:dyDescent="0.2">
      <c r="A1955" s="228"/>
      <c r="B1955" s="226"/>
      <c r="C1955" s="227" t="s">
        <v>613</v>
      </c>
      <c r="D1955" s="226" t="s">
        <v>633</v>
      </c>
      <c r="E1955" s="225">
        <v>91</v>
      </c>
      <c r="F1955" s="224"/>
      <c r="G1955" s="223">
        <v>8594.41</v>
      </c>
      <c r="H1955" s="222">
        <v>44863</v>
      </c>
    </row>
    <row r="1956" spans="1:8" s="215" customFormat="1" x14ac:dyDescent="0.2">
      <c r="A1956" s="221"/>
      <c r="B1956" s="219"/>
      <c r="C1956" s="220" t="s">
        <v>632</v>
      </c>
      <c r="D1956" s="219"/>
      <c r="E1956" s="218"/>
      <c r="F1956" s="218"/>
      <c r="G1956" s="217">
        <v>20104.97</v>
      </c>
      <c r="H1956" s="216">
        <v>104948</v>
      </c>
    </row>
    <row r="1957" spans="1:8" s="1" customFormat="1" ht="22.5" x14ac:dyDescent="0.2">
      <c r="A1957" s="243" t="s">
        <v>419</v>
      </c>
      <c r="B1957" s="242" t="s">
        <v>710</v>
      </c>
      <c r="C1957" s="242" t="s">
        <v>500</v>
      </c>
      <c r="D1957" s="241" t="s">
        <v>681</v>
      </c>
      <c r="E1957" s="389">
        <v>5.2983000000000002</v>
      </c>
      <c r="F1957" s="390"/>
      <c r="G1957" s="250">
        <v>24137</v>
      </c>
      <c r="H1957" s="239">
        <v>127885</v>
      </c>
    </row>
    <row r="1958" spans="1:8" s="1" customFormat="1" ht="45" x14ac:dyDescent="0.2">
      <c r="A1958" s="243" t="s">
        <v>200</v>
      </c>
      <c r="B1958" s="242" t="s">
        <v>709</v>
      </c>
      <c r="C1958" s="242" t="s">
        <v>201</v>
      </c>
      <c r="D1958" s="241" t="s">
        <v>659</v>
      </c>
      <c r="E1958" s="389">
        <v>1.44</v>
      </c>
      <c r="F1958" s="390"/>
      <c r="G1958" s="240">
        <v>1181.01</v>
      </c>
      <c r="H1958" s="239">
        <v>1701</v>
      </c>
    </row>
    <row r="1959" spans="1:8" s="230" customFormat="1" ht="24" outlineLevel="1" x14ac:dyDescent="0.2">
      <c r="A1959" s="228" t="s">
        <v>708</v>
      </c>
      <c r="B1959" s="226" t="s">
        <v>701</v>
      </c>
      <c r="C1959" s="227" t="s">
        <v>700</v>
      </c>
      <c r="D1959" s="226" t="s">
        <v>466</v>
      </c>
      <c r="E1959" s="223">
        <v>0.47039999999999998</v>
      </c>
      <c r="F1959" s="223">
        <v>0.6774</v>
      </c>
      <c r="G1959" s="225">
        <v>2487</v>
      </c>
      <c r="H1959" s="222">
        <v>1685</v>
      </c>
    </row>
    <row r="1960" spans="1:8" s="230" customFormat="1" outlineLevel="1" x14ac:dyDescent="0.2">
      <c r="A1960" s="228" t="s">
        <v>707</v>
      </c>
      <c r="B1960" s="226" t="s">
        <v>654</v>
      </c>
      <c r="C1960" s="227" t="s">
        <v>653</v>
      </c>
      <c r="D1960" s="226" t="s">
        <v>640</v>
      </c>
      <c r="E1960" s="223">
        <v>1.5E-3</v>
      </c>
      <c r="F1960" s="223">
        <v>2.2000000000000001E-3</v>
      </c>
      <c r="G1960" s="223">
        <v>3240.74</v>
      </c>
      <c r="H1960" s="222">
        <v>7</v>
      </c>
    </row>
    <row r="1961" spans="1:8" s="215" customFormat="1" x14ac:dyDescent="0.2">
      <c r="A1961" s="221"/>
      <c r="B1961" s="219"/>
      <c r="C1961" s="220" t="s">
        <v>652</v>
      </c>
      <c r="D1961" s="219"/>
      <c r="E1961" s="218"/>
      <c r="F1961" s="218"/>
      <c r="G1961" s="217">
        <v>1174.95</v>
      </c>
      <c r="H1961" s="216">
        <v>1692</v>
      </c>
    </row>
    <row r="1962" spans="1:8" s="230" customFormat="1" ht="21.75" outlineLevel="1" x14ac:dyDescent="0.2">
      <c r="A1962" s="228" t="s">
        <v>706</v>
      </c>
      <c r="B1962" s="226" t="s">
        <v>686</v>
      </c>
      <c r="C1962" s="227" t="s">
        <v>524</v>
      </c>
      <c r="D1962" s="226" t="s">
        <v>501</v>
      </c>
      <c r="E1962" s="223">
        <v>8.9599999999999999E-4</v>
      </c>
      <c r="F1962" s="223">
        <v>1.2999999999999999E-3</v>
      </c>
      <c r="G1962" s="225">
        <v>8401</v>
      </c>
      <c r="H1962" s="222">
        <v>11</v>
      </c>
    </row>
    <row r="1963" spans="1:8" s="230" customFormat="1" outlineLevel="2" x14ac:dyDescent="0.2">
      <c r="A1963" s="237"/>
      <c r="B1963" s="236" t="s">
        <v>642</v>
      </c>
      <c r="C1963" s="235" t="s">
        <v>645</v>
      </c>
      <c r="D1963" s="234" t="s">
        <v>640</v>
      </c>
      <c r="E1963" s="238">
        <v>8.9599999999999999E-4</v>
      </c>
      <c r="F1963" s="238">
        <v>1.2999999999999999E-3</v>
      </c>
      <c r="G1963" s="238">
        <v>3936</v>
      </c>
      <c r="H1963" s="231">
        <v>5.12</v>
      </c>
    </row>
    <row r="1964" spans="1:8" s="230" customFormat="1" ht="21.75" outlineLevel="1" x14ac:dyDescent="0.2">
      <c r="A1964" s="228" t="s">
        <v>705</v>
      </c>
      <c r="B1964" s="226" t="s">
        <v>684</v>
      </c>
      <c r="C1964" s="227" t="s">
        <v>510</v>
      </c>
      <c r="D1964" s="226" t="s">
        <v>501</v>
      </c>
      <c r="E1964" s="223">
        <v>2.7328000000000002E-2</v>
      </c>
      <c r="F1964" s="223">
        <v>3.9399999999999998E-2</v>
      </c>
      <c r="G1964" s="225">
        <v>26</v>
      </c>
      <c r="H1964" s="222">
        <v>1</v>
      </c>
    </row>
    <row r="1965" spans="1:8" s="230" customFormat="1" outlineLevel="2" x14ac:dyDescent="0.2">
      <c r="A1965" s="237"/>
      <c r="B1965" s="236" t="s">
        <v>642</v>
      </c>
      <c r="C1965" s="235" t="s">
        <v>641</v>
      </c>
      <c r="D1965" s="234" t="s">
        <v>640</v>
      </c>
      <c r="E1965" s="233" t="s">
        <v>223</v>
      </c>
      <c r="F1965" s="233" t="s">
        <v>223</v>
      </c>
      <c r="G1965" s="232" t="s">
        <v>223</v>
      </c>
      <c r="H1965" s="231" t="s">
        <v>223</v>
      </c>
    </row>
    <row r="1966" spans="1:8" s="230" customFormat="1" ht="21.75" outlineLevel="1" x14ac:dyDescent="0.2">
      <c r="A1966" s="228" t="s">
        <v>704</v>
      </c>
      <c r="B1966" s="226" t="s">
        <v>646</v>
      </c>
      <c r="C1966" s="227" t="s">
        <v>523</v>
      </c>
      <c r="D1966" s="226" t="s">
        <v>501</v>
      </c>
      <c r="E1966" s="223">
        <v>5.5999999999999995E-4</v>
      </c>
      <c r="F1966" s="223">
        <v>8.0000000000000004E-4</v>
      </c>
      <c r="G1966" s="225">
        <v>5157</v>
      </c>
      <c r="H1966" s="222">
        <v>4</v>
      </c>
    </row>
    <row r="1967" spans="1:8" s="230" customFormat="1" outlineLevel="2" x14ac:dyDescent="0.2">
      <c r="A1967" s="237"/>
      <c r="B1967" s="236" t="s">
        <v>642</v>
      </c>
      <c r="C1967" s="235" t="s">
        <v>645</v>
      </c>
      <c r="D1967" s="234" t="s">
        <v>640</v>
      </c>
      <c r="E1967" s="238">
        <v>5.5999999999999995E-4</v>
      </c>
      <c r="F1967" s="238">
        <v>8.0000000000000004E-4</v>
      </c>
      <c r="G1967" s="238">
        <v>2755</v>
      </c>
      <c r="H1967" s="231">
        <v>2.2000000000000002</v>
      </c>
    </row>
    <row r="1968" spans="1:8" s="215" customFormat="1" x14ac:dyDescent="0.2">
      <c r="A1968" s="221"/>
      <c r="B1968" s="219"/>
      <c r="C1968" s="220" t="s">
        <v>639</v>
      </c>
      <c r="D1968" s="219"/>
      <c r="E1968" s="218"/>
      <c r="F1968" s="218"/>
      <c r="G1968" s="217">
        <v>11.13</v>
      </c>
      <c r="H1968" s="216">
        <v>16</v>
      </c>
    </row>
    <row r="1969" spans="1:8" s="2" customFormat="1" x14ac:dyDescent="0.2">
      <c r="A1969" s="228"/>
      <c r="B1969" s="226"/>
      <c r="C1969" s="227" t="s">
        <v>613</v>
      </c>
      <c r="D1969" s="226" t="s">
        <v>633</v>
      </c>
      <c r="E1969" s="225">
        <v>91</v>
      </c>
      <c r="F1969" s="224"/>
      <c r="G1969" s="223">
        <v>1069.2</v>
      </c>
      <c r="H1969" s="222">
        <v>1540</v>
      </c>
    </row>
    <row r="1970" spans="1:8" s="215" customFormat="1" x14ac:dyDescent="0.2">
      <c r="A1970" s="221"/>
      <c r="B1970" s="219"/>
      <c r="C1970" s="220" t="s">
        <v>632</v>
      </c>
      <c r="D1970" s="219"/>
      <c r="E1970" s="218"/>
      <c r="F1970" s="218"/>
      <c r="G1970" s="217">
        <v>2250.21</v>
      </c>
      <c r="H1970" s="216">
        <v>3241</v>
      </c>
    </row>
    <row r="1971" spans="1:8" s="1" customFormat="1" ht="22.5" x14ac:dyDescent="0.2">
      <c r="A1971" s="243" t="s">
        <v>420</v>
      </c>
      <c r="B1971" s="242" t="s">
        <v>695</v>
      </c>
      <c r="C1971" s="242" t="s">
        <v>492</v>
      </c>
      <c r="D1971" s="241" t="s">
        <v>681</v>
      </c>
      <c r="E1971" s="389">
        <v>2.9375999999999999E-2</v>
      </c>
      <c r="F1971" s="390"/>
      <c r="G1971" s="250">
        <v>26140</v>
      </c>
      <c r="H1971" s="239">
        <v>768</v>
      </c>
    </row>
    <row r="1972" spans="1:8" s="1" customFormat="1" ht="54.75" x14ac:dyDescent="0.2">
      <c r="A1972" s="243" t="s">
        <v>202</v>
      </c>
      <c r="B1972" s="242" t="s">
        <v>703</v>
      </c>
      <c r="C1972" s="242" t="s">
        <v>203</v>
      </c>
      <c r="D1972" s="241" t="s">
        <v>659</v>
      </c>
      <c r="E1972" s="389">
        <v>1.44</v>
      </c>
      <c r="F1972" s="390"/>
      <c r="G1972" s="240">
        <v>1018.13</v>
      </c>
      <c r="H1972" s="239">
        <v>1466</v>
      </c>
    </row>
    <row r="1973" spans="1:8" s="230" customFormat="1" ht="24" outlineLevel="1" x14ac:dyDescent="0.2">
      <c r="A1973" s="228" t="s">
        <v>702</v>
      </c>
      <c r="B1973" s="226" t="s">
        <v>701</v>
      </c>
      <c r="C1973" s="227" t="s">
        <v>700</v>
      </c>
      <c r="D1973" s="226" t="s">
        <v>466</v>
      </c>
      <c r="E1973" s="223">
        <v>0.4032</v>
      </c>
      <c r="F1973" s="223">
        <v>0.5806</v>
      </c>
      <c r="G1973" s="225">
        <v>2487</v>
      </c>
      <c r="H1973" s="222">
        <v>1444</v>
      </c>
    </row>
    <row r="1974" spans="1:8" s="230" customFormat="1" outlineLevel="1" x14ac:dyDescent="0.2">
      <c r="A1974" s="228" t="s">
        <v>699</v>
      </c>
      <c r="B1974" s="226" t="s">
        <v>654</v>
      </c>
      <c r="C1974" s="227" t="s">
        <v>653</v>
      </c>
      <c r="D1974" s="226" t="s">
        <v>640</v>
      </c>
      <c r="E1974" s="223">
        <v>2E-3</v>
      </c>
      <c r="F1974" s="223">
        <v>2.8999999999999998E-3</v>
      </c>
      <c r="G1974" s="223">
        <v>3472.22</v>
      </c>
      <c r="H1974" s="222">
        <v>10</v>
      </c>
    </row>
    <row r="1975" spans="1:8" s="215" customFormat="1" x14ac:dyDescent="0.2">
      <c r="A1975" s="221"/>
      <c r="B1975" s="219"/>
      <c r="C1975" s="220" t="s">
        <v>652</v>
      </c>
      <c r="D1975" s="219"/>
      <c r="E1975" s="218"/>
      <c r="F1975" s="218"/>
      <c r="G1975" s="217">
        <v>1009.9</v>
      </c>
      <c r="H1975" s="216">
        <v>1454</v>
      </c>
    </row>
    <row r="1976" spans="1:8" s="230" customFormat="1" ht="21.75" outlineLevel="1" x14ac:dyDescent="0.2">
      <c r="A1976" s="228" t="s">
        <v>698</v>
      </c>
      <c r="B1976" s="226" t="s">
        <v>686</v>
      </c>
      <c r="C1976" s="227" t="s">
        <v>524</v>
      </c>
      <c r="D1976" s="226" t="s">
        <v>501</v>
      </c>
      <c r="E1976" s="223">
        <v>1.3439999999999999E-3</v>
      </c>
      <c r="F1976" s="223">
        <v>1.9E-3</v>
      </c>
      <c r="G1976" s="225">
        <v>8401</v>
      </c>
      <c r="H1976" s="222">
        <v>16</v>
      </c>
    </row>
    <row r="1977" spans="1:8" s="230" customFormat="1" outlineLevel="2" x14ac:dyDescent="0.2">
      <c r="A1977" s="237"/>
      <c r="B1977" s="236" t="s">
        <v>642</v>
      </c>
      <c r="C1977" s="235" t="s">
        <v>645</v>
      </c>
      <c r="D1977" s="234" t="s">
        <v>640</v>
      </c>
      <c r="E1977" s="238">
        <v>1.3439999999999999E-3</v>
      </c>
      <c r="F1977" s="238">
        <v>1.9E-3</v>
      </c>
      <c r="G1977" s="238">
        <v>3936</v>
      </c>
      <c r="H1977" s="231">
        <v>7.48</v>
      </c>
    </row>
    <row r="1978" spans="1:8" s="230" customFormat="1" ht="21.75" outlineLevel="1" x14ac:dyDescent="0.2">
      <c r="A1978" s="228" t="s">
        <v>697</v>
      </c>
      <c r="B1978" s="226" t="s">
        <v>684</v>
      </c>
      <c r="C1978" s="227" t="s">
        <v>510</v>
      </c>
      <c r="D1978" s="226" t="s">
        <v>501</v>
      </c>
      <c r="E1978" s="223">
        <v>2.3519999999999999E-2</v>
      </c>
      <c r="F1978" s="223">
        <v>3.39E-2</v>
      </c>
      <c r="G1978" s="225">
        <v>26</v>
      </c>
      <c r="H1978" s="222">
        <v>0.88</v>
      </c>
    </row>
    <row r="1979" spans="1:8" s="230" customFormat="1" outlineLevel="2" x14ac:dyDescent="0.2">
      <c r="A1979" s="237"/>
      <c r="B1979" s="236" t="s">
        <v>642</v>
      </c>
      <c r="C1979" s="235" t="s">
        <v>641</v>
      </c>
      <c r="D1979" s="234" t="s">
        <v>640</v>
      </c>
      <c r="E1979" s="233" t="s">
        <v>223</v>
      </c>
      <c r="F1979" s="233" t="s">
        <v>223</v>
      </c>
      <c r="G1979" s="232" t="s">
        <v>223</v>
      </c>
      <c r="H1979" s="231" t="s">
        <v>223</v>
      </c>
    </row>
    <row r="1980" spans="1:8" s="230" customFormat="1" ht="21.75" outlineLevel="1" x14ac:dyDescent="0.2">
      <c r="A1980" s="228" t="s">
        <v>696</v>
      </c>
      <c r="B1980" s="226" t="s">
        <v>646</v>
      </c>
      <c r="C1980" s="227" t="s">
        <v>523</v>
      </c>
      <c r="D1980" s="226" t="s">
        <v>501</v>
      </c>
      <c r="E1980" s="223">
        <v>6.7199999999999996E-4</v>
      </c>
      <c r="F1980" s="223">
        <v>1E-3</v>
      </c>
      <c r="G1980" s="225">
        <v>5157</v>
      </c>
      <c r="H1980" s="222">
        <v>5</v>
      </c>
    </row>
    <row r="1981" spans="1:8" s="230" customFormat="1" outlineLevel="2" x14ac:dyDescent="0.2">
      <c r="A1981" s="237"/>
      <c r="B1981" s="236" t="s">
        <v>642</v>
      </c>
      <c r="C1981" s="235" t="s">
        <v>645</v>
      </c>
      <c r="D1981" s="234" t="s">
        <v>640</v>
      </c>
      <c r="E1981" s="238">
        <v>6.7199999999999996E-4</v>
      </c>
      <c r="F1981" s="238">
        <v>1E-3</v>
      </c>
      <c r="G1981" s="238">
        <v>2755</v>
      </c>
      <c r="H1981" s="231">
        <v>2.76</v>
      </c>
    </row>
    <row r="1982" spans="1:8" s="215" customFormat="1" x14ac:dyDescent="0.2">
      <c r="A1982" s="221"/>
      <c r="B1982" s="219"/>
      <c r="C1982" s="220" t="s">
        <v>639</v>
      </c>
      <c r="D1982" s="219"/>
      <c r="E1982" s="218"/>
      <c r="F1982" s="218"/>
      <c r="G1982" s="217">
        <v>15.37</v>
      </c>
      <c r="H1982" s="216">
        <v>22</v>
      </c>
    </row>
    <row r="1983" spans="1:8" s="2" customFormat="1" x14ac:dyDescent="0.2">
      <c r="A1983" s="228"/>
      <c r="B1983" s="226"/>
      <c r="C1983" s="227" t="s">
        <v>613</v>
      </c>
      <c r="D1983" s="226" t="s">
        <v>633</v>
      </c>
      <c r="E1983" s="225">
        <v>91</v>
      </c>
      <c r="F1983" s="224"/>
      <c r="G1983" s="223">
        <v>919.01</v>
      </c>
      <c r="H1983" s="222">
        <v>1323</v>
      </c>
    </row>
    <row r="1984" spans="1:8" s="215" customFormat="1" x14ac:dyDescent="0.2">
      <c r="A1984" s="221"/>
      <c r="B1984" s="219"/>
      <c r="C1984" s="220" t="s">
        <v>632</v>
      </c>
      <c r="D1984" s="219"/>
      <c r="E1984" s="218"/>
      <c r="F1984" s="218"/>
      <c r="G1984" s="217">
        <v>1937.14</v>
      </c>
      <c r="H1984" s="216">
        <v>2789</v>
      </c>
    </row>
    <row r="1985" spans="1:8" s="1" customFormat="1" ht="22.5" x14ac:dyDescent="0.2">
      <c r="A1985" s="243" t="s">
        <v>421</v>
      </c>
      <c r="B1985" s="242" t="s">
        <v>695</v>
      </c>
      <c r="C1985" s="242" t="s">
        <v>492</v>
      </c>
      <c r="D1985" s="241" t="s">
        <v>681</v>
      </c>
      <c r="E1985" s="389">
        <v>4.4063999999999999E-2</v>
      </c>
      <c r="F1985" s="390"/>
      <c r="G1985" s="250">
        <v>26140</v>
      </c>
      <c r="H1985" s="239">
        <v>1152</v>
      </c>
    </row>
    <row r="1986" spans="1:8" s="1" customFormat="1" ht="64.5" x14ac:dyDescent="0.2">
      <c r="A1986" s="243" t="s">
        <v>204</v>
      </c>
      <c r="B1986" s="242" t="s">
        <v>694</v>
      </c>
      <c r="C1986" s="242" t="s">
        <v>57</v>
      </c>
      <c r="D1986" s="241" t="s">
        <v>681</v>
      </c>
      <c r="E1986" s="389">
        <v>0.94</v>
      </c>
      <c r="F1986" s="390"/>
      <c r="G1986" s="240">
        <v>77650.13</v>
      </c>
      <c r="H1986" s="239">
        <v>72991</v>
      </c>
    </row>
    <row r="1987" spans="1:8" s="230" customFormat="1" ht="36" outlineLevel="1" x14ac:dyDescent="0.2">
      <c r="A1987" s="249" t="s">
        <v>693</v>
      </c>
      <c r="B1987" s="247" t="s">
        <v>692</v>
      </c>
      <c r="C1987" s="248" t="s">
        <v>691</v>
      </c>
      <c r="D1987" s="247" t="s">
        <v>466</v>
      </c>
      <c r="E1987" s="246">
        <v>29.68</v>
      </c>
      <c r="F1987" s="246">
        <v>27.8992</v>
      </c>
      <c r="G1987" s="245">
        <v>2532</v>
      </c>
      <c r="H1987" s="244">
        <v>70641</v>
      </c>
    </row>
    <row r="1988" spans="1:8" s="230" customFormat="1" outlineLevel="1" x14ac:dyDescent="0.2">
      <c r="A1988" s="228" t="s">
        <v>690</v>
      </c>
      <c r="B1988" s="226" t="s">
        <v>654</v>
      </c>
      <c r="C1988" s="227" t="s">
        <v>653</v>
      </c>
      <c r="D1988" s="226" t="s">
        <v>640</v>
      </c>
      <c r="E1988" s="223">
        <v>0.36959999999999998</v>
      </c>
      <c r="F1988" s="223">
        <v>0.34739999999999999</v>
      </c>
      <c r="G1988" s="223">
        <v>3220.85</v>
      </c>
      <c r="H1988" s="222">
        <v>1119</v>
      </c>
    </row>
    <row r="1989" spans="1:8" s="215" customFormat="1" x14ac:dyDescent="0.2">
      <c r="A1989" s="221"/>
      <c r="B1989" s="219"/>
      <c r="C1989" s="220" t="s">
        <v>652</v>
      </c>
      <c r="D1989" s="219"/>
      <c r="E1989" s="218"/>
      <c r="F1989" s="218"/>
      <c r="G1989" s="217">
        <v>76339.960000000006</v>
      </c>
      <c r="H1989" s="216">
        <v>71760</v>
      </c>
    </row>
    <row r="1990" spans="1:8" s="230" customFormat="1" ht="24" outlineLevel="1" x14ac:dyDescent="0.2">
      <c r="A1990" s="249" t="s">
        <v>689</v>
      </c>
      <c r="B1990" s="247" t="s">
        <v>688</v>
      </c>
      <c r="C1990" s="248" t="s">
        <v>514</v>
      </c>
      <c r="D1990" s="247" t="s">
        <v>501</v>
      </c>
      <c r="E1990" s="246">
        <v>2.33</v>
      </c>
      <c r="F1990" s="246">
        <v>2.1898</v>
      </c>
      <c r="G1990" s="245">
        <v>48</v>
      </c>
      <c r="H1990" s="244">
        <v>105</v>
      </c>
    </row>
    <row r="1991" spans="1:8" s="230" customFormat="1" outlineLevel="2" x14ac:dyDescent="0.2">
      <c r="A1991" s="237"/>
      <c r="B1991" s="236" t="s">
        <v>642</v>
      </c>
      <c r="C1991" s="235" t="s">
        <v>641</v>
      </c>
      <c r="D1991" s="234" t="s">
        <v>640</v>
      </c>
      <c r="E1991" s="233" t="s">
        <v>223</v>
      </c>
      <c r="F1991" s="233" t="s">
        <v>223</v>
      </c>
      <c r="G1991" s="232" t="s">
        <v>223</v>
      </c>
      <c r="H1991" s="231" t="s">
        <v>223</v>
      </c>
    </row>
    <row r="1992" spans="1:8" s="230" customFormat="1" ht="21.75" outlineLevel="1" x14ac:dyDescent="0.2">
      <c r="A1992" s="228" t="s">
        <v>687</v>
      </c>
      <c r="B1992" s="226" t="s">
        <v>686</v>
      </c>
      <c r="C1992" s="227" t="s">
        <v>524</v>
      </c>
      <c r="D1992" s="226" t="s">
        <v>501</v>
      </c>
      <c r="E1992" s="223">
        <v>0.14560000000000001</v>
      </c>
      <c r="F1992" s="223">
        <v>0.13689999999999999</v>
      </c>
      <c r="G1992" s="225">
        <v>8401</v>
      </c>
      <c r="H1992" s="222">
        <v>1150</v>
      </c>
    </row>
    <row r="1993" spans="1:8" s="230" customFormat="1" outlineLevel="2" x14ac:dyDescent="0.2">
      <c r="A1993" s="237"/>
      <c r="B1993" s="236" t="s">
        <v>642</v>
      </c>
      <c r="C1993" s="235" t="s">
        <v>645</v>
      </c>
      <c r="D1993" s="234" t="s">
        <v>640</v>
      </c>
      <c r="E1993" s="238">
        <v>0.14560000000000001</v>
      </c>
      <c r="F1993" s="238">
        <v>0.13689999999999999</v>
      </c>
      <c r="G1993" s="238">
        <v>3936</v>
      </c>
      <c r="H1993" s="231">
        <v>538.84</v>
      </c>
    </row>
    <row r="1994" spans="1:8" s="230" customFormat="1" ht="21.75" outlineLevel="1" x14ac:dyDescent="0.2">
      <c r="A1994" s="228" t="s">
        <v>685</v>
      </c>
      <c r="B1994" s="226" t="s">
        <v>684</v>
      </c>
      <c r="C1994" s="227" t="s">
        <v>510</v>
      </c>
      <c r="D1994" s="226" t="s">
        <v>501</v>
      </c>
      <c r="E1994" s="223">
        <v>0.39200000000000002</v>
      </c>
      <c r="F1994" s="223">
        <v>0.36849999999999999</v>
      </c>
      <c r="G1994" s="225">
        <v>26</v>
      </c>
      <c r="H1994" s="222">
        <v>10</v>
      </c>
    </row>
    <row r="1995" spans="1:8" s="230" customFormat="1" outlineLevel="2" x14ac:dyDescent="0.2">
      <c r="A1995" s="237"/>
      <c r="B1995" s="236" t="s">
        <v>642</v>
      </c>
      <c r="C1995" s="235" t="s">
        <v>641</v>
      </c>
      <c r="D1995" s="234" t="s">
        <v>640</v>
      </c>
      <c r="E1995" s="233" t="s">
        <v>223</v>
      </c>
      <c r="F1995" s="233" t="s">
        <v>223</v>
      </c>
      <c r="G1995" s="232" t="s">
        <v>223</v>
      </c>
      <c r="H1995" s="231" t="s">
        <v>223</v>
      </c>
    </row>
    <row r="1996" spans="1:8" s="230" customFormat="1" ht="21.75" outlineLevel="1" x14ac:dyDescent="0.2">
      <c r="A1996" s="228" t="s">
        <v>683</v>
      </c>
      <c r="B1996" s="226" t="s">
        <v>646</v>
      </c>
      <c r="C1996" s="227" t="s">
        <v>523</v>
      </c>
      <c r="D1996" s="226" t="s">
        <v>501</v>
      </c>
      <c r="E1996" s="223">
        <v>0.224</v>
      </c>
      <c r="F1996" s="223">
        <v>0.21060000000000001</v>
      </c>
      <c r="G1996" s="225">
        <v>5157</v>
      </c>
      <c r="H1996" s="222">
        <v>1086</v>
      </c>
    </row>
    <row r="1997" spans="1:8" s="230" customFormat="1" outlineLevel="2" x14ac:dyDescent="0.2">
      <c r="A1997" s="237"/>
      <c r="B1997" s="236" t="s">
        <v>642</v>
      </c>
      <c r="C1997" s="235" t="s">
        <v>645</v>
      </c>
      <c r="D1997" s="234" t="s">
        <v>640</v>
      </c>
      <c r="E1997" s="238">
        <v>0.224</v>
      </c>
      <c r="F1997" s="238">
        <v>0.21060000000000001</v>
      </c>
      <c r="G1997" s="238">
        <v>2755</v>
      </c>
      <c r="H1997" s="231">
        <v>580.20000000000005</v>
      </c>
    </row>
    <row r="1998" spans="1:8" s="215" customFormat="1" x14ac:dyDescent="0.2">
      <c r="A1998" s="221"/>
      <c r="B1998" s="219"/>
      <c r="C1998" s="220" t="s">
        <v>639</v>
      </c>
      <c r="D1998" s="219"/>
      <c r="E1998" s="218"/>
      <c r="F1998" s="218"/>
      <c r="G1998" s="217">
        <v>2500.37</v>
      </c>
      <c r="H1998" s="216">
        <v>2351</v>
      </c>
    </row>
    <row r="1999" spans="1:8" s="2" customFormat="1" x14ac:dyDescent="0.2">
      <c r="A1999" s="228"/>
      <c r="B1999" s="226"/>
      <c r="C1999" s="227" t="s">
        <v>613</v>
      </c>
      <c r="D1999" s="226" t="s">
        <v>633</v>
      </c>
      <c r="E1999" s="225">
        <v>84</v>
      </c>
      <c r="F1999" s="224"/>
      <c r="G1999" s="223">
        <v>64125.57</v>
      </c>
      <c r="H1999" s="222">
        <v>60278</v>
      </c>
    </row>
    <row r="2000" spans="1:8" s="215" customFormat="1" x14ac:dyDescent="0.2">
      <c r="A2000" s="221"/>
      <c r="B2000" s="219"/>
      <c r="C2000" s="220" t="s">
        <v>632</v>
      </c>
      <c r="D2000" s="219"/>
      <c r="E2000" s="218"/>
      <c r="F2000" s="218"/>
      <c r="G2000" s="217">
        <v>141775.70000000001</v>
      </c>
      <c r="H2000" s="216">
        <v>133269</v>
      </c>
    </row>
    <row r="2001" spans="1:8" s="1" customFormat="1" ht="23.25" thickBot="1" x14ac:dyDescent="0.25">
      <c r="A2001" s="243" t="s">
        <v>422</v>
      </c>
      <c r="B2001" s="242" t="s">
        <v>682</v>
      </c>
      <c r="C2001" s="242" t="s">
        <v>497</v>
      </c>
      <c r="D2001" s="241" t="s">
        <v>681</v>
      </c>
      <c r="E2001" s="401">
        <v>0.95409999999999995</v>
      </c>
      <c r="F2001" s="402"/>
      <c r="G2001" s="250">
        <v>24913</v>
      </c>
      <c r="H2001" s="239">
        <v>23769</v>
      </c>
    </row>
    <row r="2002" spans="1:8" s="3" customFormat="1" ht="13.5" thickTop="1" x14ac:dyDescent="0.2">
      <c r="A2002" s="391" t="s">
        <v>680</v>
      </c>
      <c r="B2002" s="392"/>
      <c r="C2002" s="393"/>
      <c r="D2002" s="209" t="s">
        <v>8</v>
      </c>
      <c r="E2002" s="208"/>
      <c r="F2002" s="208"/>
      <c r="G2002" s="207"/>
      <c r="H2002" s="206">
        <v>49167883</v>
      </c>
    </row>
    <row r="2003" spans="1:8" s="3" customFormat="1" x14ac:dyDescent="0.2">
      <c r="A2003" s="214"/>
      <c r="B2003" s="205"/>
      <c r="C2003" s="213" t="s">
        <v>630</v>
      </c>
      <c r="D2003" s="212"/>
      <c r="E2003" s="211"/>
      <c r="F2003" s="211"/>
      <c r="G2003" s="211"/>
      <c r="H2003" s="210"/>
    </row>
    <row r="2004" spans="1:8" s="3" customFormat="1" x14ac:dyDescent="0.2">
      <c r="A2004" s="203"/>
      <c r="B2004" s="394" t="s">
        <v>629</v>
      </c>
      <c r="C2004" s="395"/>
      <c r="D2004" s="202" t="s">
        <v>8</v>
      </c>
      <c r="E2004" s="201"/>
      <c r="F2004" s="201"/>
      <c r="G2004" s="200"/>
      <c r="H2004" s="199">
        <v>45746521</v>
      </c>
    </row>
    <row r="2005" spans="1:8" s="3" customFormat="1" x14ac:dyDescent="0.2">
      <c r="A2005" s="203"/>
      <c r="B2005" s="394" t="s">
        <v>628</v>
      </c>
      <c r="C2005" s="395"/>
      <c r="D2005" s="202" t="s">
        <v>8</v>
      </c>
      <c r="E2005" s="201"/>
      <c r="F2005" s="201"/>
      <c r="G2005" s="200"/>
      <c r="H2005" s="199">
        <v>13878503</v>
      </c>
    </row>
    <row r="2006" spans="1:8" s="3" customFormat="1" x14ac:dyDescent="0.2">
      <c r="A2006" s="203"/>
      <c r="B2006" s="394" t="s">
        <v>679</v>
      </c>
      <c r="C2006" s="395"/>
      <c r="D2006" s="202" t="s">
        <v>8</v>
      </c>
      <c r="E2006" s="201"/>
      <c r="F2006" s="201"/>
      <c r="G2006" s="200"/>
      <c r="H2006" s="199">
        <v>30224384</v>
      </c>
    </row>
    <row r="2007" spans="1:8" s="3" customFormat="1" x14ac:dyDescent="0.2">
      <c r="A2007" s="203"/>
      <c r="B2007" s="205"/>
      <c r="C2007" s="204" t="s">
        <v>627</v>
      </c>
      <c r="D2007" s="202" t="s">
        <v>8</v>
      </c>
      <c r="E2007" s="201"/>
      <c r="F2007" s="201"/>
      <c r="G2007" s="200"/>
      <c r="H2007" s="199">
        <v>12185763</v>
      </c>
    </row>
    <row r="2008" spans="1:8" s="3" customFormat="1" x14ac:dyDescent="0.2">
      <c r="A2008" s="203"/>
      <c r="B2008" s="394" t="s">
        <v>626</v>
      </c>
      <c r="C2008" s="395"/>
      <c r="D2008" s="202" t="s">
        <v>8</v>
      </c>
      <c r="E2008" s="201"/>
      <c r="F2008" s="201"/>
      <c r="G2008" s="200"/>
      <c r="H2008" s="199">
        <v>57932284</v>
      </c>
    </row>
    <row r="2009" spans="1:8" s="3" customFormat="1" x14ac:dyDescent="0.2">
      <c r="A2009" s="203"/>
      <c r="B2009" s="205"/>
      <c r="C2009" s="204" t="s">
        <v>624</v>
      </c>
      <c r="D2009" s="202" t="s">
        <v>466</v>
      </c>
      <c r="E2009" s="201"/>
      <c r="F2009" s="201"/>
      <c r="G2009" s="200"/>
      <c r="H2009" s="199">
        <v>5607</v>
      </c>
    </row>
    <row r="2010" spans="1:8" s="3" customFormat="1" x14ac:dyDescent="0.2">
      <c r="A2010" s="203"/>
      <c r="B2010" s="205"/>
      <c r="C2010" s="204" t="s">
        <v>623</v>
      </c>
      <c r="D2010" s="202" t="s">
        <v>8</v>
      </c>
      <c r="E2010" s="201"/>
      <c r="F2010" s="201"/>
      <c r="G2010" s="200"/>
      <c r="H2010" s="199">
        <v>13878503</v>
      </c>
    </row>
    <row r="2011" spans="1:8" s="3" customFormat="1" x14ac:dyDescent="0.2">
      <c r="A2011" s="203"/>
      <c r="B2011" s="394" t="s">
        <v>678</v>
      </c>
      <c r="C2011" s="395"/>
      <c r="D2011" s="202" t="s">
        <v>8</v>
      </c>
      <c r="E2011" s="201"/>
      <c r="F2011" s="201"/>
      <c r="G2011" s="200"/>
      <c r="H2011" s="199">
        <v>3421362</v>
      </c>
    </row>
    <row r="2012" spans="1:8" s="3" customFormat="1" x14ac:dyDescent="0.2">
      <c r="A2012" s="203"/>
      <c r="B2012" s="394" t="s">
        <v>628</v>
      </c>
      <c r="C2012" s="395"/>
      <c r="D2012" s="202" t="s">
        <v>8</v>
      </c>
      <c r="E2012" s="201"/>
      <c r="F2012" s="201"/>
      <c r="G2012" s="200"/>
      <c r="H2012" s="199">
        <v>2738360</v>
      </c>
    </row>
    <row r="2013" spans="1:8" s="3" customFormat="1" x14ac:dyDescent="0.2">
      <c r="A2013" s="203"/>
      <c r="B2013" s="205"/>
      <c r="C2013" s="204" t="s">
        <v>627</v>
      </c>
      <c r="D2013" s="202" t="s">
        <v>8</v>
      </c>
      <c r="E2013" s="201"/>
      <c r="F2013" s="201"/>
      <c r="G2013" s="200"/>
      <c r="H2013" s="199">
        <v>1889469</v>
      </c>
    </row>
    <row r="2014" spans="1:8" s="3" customFormat="1" x14ac:dyDescent="0.2">
      <c r="A2014" s="203"/>
      <c r="B2014" s="394" t="s">
        <v>677</v>
      </c>
      <c r="C2014" s="395"/>
      <c r="D2014" s="202" t="s">
        <v>8</v>
      </c>
      <c r="E2014" s="201"/>
      <c r="F2014" s="201"/>
      <c r="G2014" s="200"/>
      <c r="H2014" s="199">
        <v>5310831</v>
      </c>
    </row>
    <row r="2015" spans="1:8" s="3" customFormat="1" x14ac:dyDescent="0.2">
      <c r="A2015" s="203"/>
      <c r="B2015" s="205"/>
      <c r="C2015" s="204" t="s">
        <v>624</v>
      </c>
      <c r="D2015" s="202" t="s">
        <v>466</v>
      </c>
      <c r="E2015" s="201"/>
      <c r="F2015" s="201"/>
      <c r="G2015" s="200"/>
      <c r="H2015" s="199">
        <v>1018</v>
      </c>
    </row>
    <row r="2016" spans="1:8" s="3" customFormat="1" x14ac:dyDescent="0.2">
      <c r="A2016" s="203"/>
      <c r="B2016" s="205"/>
      <c r="C2016" s="204" t="s">
        <v>623</v>
      </c>
      <c r="D2016" s="202" t="s">
        <v>8</v>
      </c>
      <c r="E2016" s="201"/>
      <c r="F2016" s="201"/>
      <c r="G2016" s="200"/>
      <c r="H2016" s="199">
        <v>2738360</v>
      </c>
    </row>
    <row r="2017" spans="1:8" s="3" customFormat="1" x14ac:dyDescent="0.2">
      <c r="A2017" s="203"/>
      <c r="B2017" s="205"/>
      <c r="C2017" s="204" t="s">
        <v>676</v>
      </c>
      <c r="D2017" s="202" t="s">
        <v>8</v>
      </c>
      <c r="E2017" s="201"/>
      <c r="F2017" s="201"/>
      <c r="G2017" s="200"/>
      <c r="H2017" s="199">
        <v>63243115</v>
      </c>
    </row>
    <row r="2018" spans="1:8" s="3" customFormat="1" x14ac:dyDescent="0.2">
      <c r="A2018" s="203"/>
      <c r="B2018" s="205"/>
      <c r="C2018" s="204" t="s">
        <v>624</v>
      </c>
      <c r="D2018" s="202" t="s">
        <v>466</v>
      </c>
      <c r="E2018" s="201"/>
      <c r="F2018" s="201"/>
      <c r="G2018" s="200"/>
      <c r="H2018" s="199">
        <v>6625</v>
      </c>
    </row>
    <row r="2019" spans="1:8" s="3" customFormat="1" x14ac:dyDescent="0.2">
      <c r="A2019" s="203"/>
      <c r="B2019" s="205"/>
      <c r="C2019" s="204" t="s">
        <v>623</v>
      </c>
      <c r="D2019" s="202" t="s">
        <v>8</v>
      </c>
      <c r="E2019" s="201"/>
      <c r="F2019" s="201"/>
      <c r="G2019" s="200"/>
      <c r="H2019" s="199">
        <v>16616863</v>
      </c>
    </row>
    <row r="2020" spans="1:8" s="3" customFormat="1" x14ac:dyDescent="0.2">
      <c r="A2020" s="396"/>
      <c r="B2020" s="397"/>
      <c r="C2020" s="397"/>
      <c r="D2020" s="397"/>
      <c r="E2020" s="397"/>
      <c r="F2020" s="397"/>
      <c r="G2020" s="397"/>
      <c r="H2020" s="398"/>
    </row>
    <row r="2021" spans="1:8" ht="15.75" customHeight="1" x14ac:dyDescent="0.25">
      <c r="A2021" s="386" t="s">
        <v>675</v>
      </c>
      <c r="B2021" s="387"/>
      <c r="C2021" s="387"/>
      <c r="D2021" s="387"/>
      <c r="E2021" s="387"/>
      <c r="F2021" s="387"/>
      <c r="G2021" s="387"/>
      <c r="H2021" s="388"/>
    </row>
    <row r="2022" spans="1:8" s="1" customFormat="1" ht="64.5" x14ac:dyDescent="0.2">
      <c r="A2022" s="243" t="s">
        <v>207</v>
      </c>
      <c r="B2022" s="242" t="s">
        <v>674</v>
      </c>
      <c r="C2022" s="242" t="s">
        <v>209</v>
      </c>
      <c r="D2022" s="241" t="s">
        <v>673</v>
      </c>
      <c r="E2022" s="389">
        <v>1368.12</v>
      </c>
      <c r="F2022" s="390"/>
      <c r="G2022" s="240">
        <v>478.58</v>
      </c>
      <c r="H2022" s="239">
        <v>654755</v>
      </c>
    </row>
    <row r="2023" spans="1:8" s="230" customFormat="1" ht="24" outlineLevel="1" x14ac:dyDescent="0.2">
      <c r="A2023" s="228" t="s">
        <v>672</v>
      </c>
      <c r="B2023" s="226" t="s">
        <v>671</v>
      </c>
      <c r="C2023" s="227" t="s">
        <v>670</v>
      </c>
      <c r="D2023" s="226" t="s">
        <v>466</v>
      </c>
      <c r="E2023" s="223">
        <v>0.18029999999999999</v>
      </c>
      <c r="F2023" s="223">
        <v>246.672</v>
      </c>
      <c r="G2023" s="225">
        <v>2622</v>
      </c>
      <c r="H2023" s="222">
        <v>646774</v>
      </c>
    </row>
    <row r="2024" spans="1:8" s="230" customFormat="1" outlineLevel="1" x14ac:dyDescent="0.2">
      <c r="A2024" s="228" t="s">
        <v>669</v>
      </c>
      <c r="B2024" s="226" t="s">
        <v>654</v>
      </c>
      <c r="C2024" s="227" t="s">
        <v>653</v>
      </c>
      <c r="D2024" s="226" t="s">
        <v>640</v>
      </c>
      <c r="E2024" s="223">
        <v>1.1000000000000001E-3</v>
      </c>
      <c r="F2024" s="223">
        <v>1.5048999999999999</v>
      </c>
      <c r="G2024" s="223">
        <v>2808.76</v>
      </c>
      <c r="H2024" s="222">
        <v>4227</v>
      </c>
    </row>
    <row r="2025" spans="1:8" s="215" customFormat="1" x14ac:dyDescent="0.2">
      <c r="A2025" s="221"/>
      <c r="B2025" s="219"/>
      <c r="C2025" s="220" t="s">
        <v>652</v>
      </c>
      <c r="D2025" s="219"/>
      <c r="E2025" s="218"/>
      <c r="F2025" s="218"/>
      <c r="G2025" s="217">
        <v>475.89</v>
      </c>
      <c r="H2025" s="216">
        <v>651074</v>
      </c>
    </row>
    <row r="2026" spans="1:8" s="230" customFormat="1" ht="21.75" outlineLevel="1" x14ac:dyDescent="0.2">
      <c r="A2026" s="228" t="s">
        <v>668</v>
      </c>
      <c r="B2026" s="226" t="s">
        <v>646</v>
      </c>
      <c r="C2026" s="227" t="s">
        <v>523</v>
      </c>
      <c r="D2026" s="226" t="s">
        <v>501</v>
      </c>
      <c r="E2026" s="223">
        <v>1.1199999999999999E-3</v>
      </c>
      <c r="F2026" s="223">
        <v>1.5323</v>
      </c>
      <c r="G2026" s="225">
        <v>5157</v>
      </c>
      <c r="H2026" s="222">
        <v>7902</v>
      </c>
    </row>
    <row r="2027" spans="1:8" s="230" customFormat="1" outlineLevel="2" x14ac:dyDescent="0.2">
      <c r="A2027" s="237"/>
      <c r="B2027" s="236" t="s">
        <v>642</v>
      </c>
      <c r="C2027" s="235" t="s">
        <v>645</v>
      </c>
      <c r="D2027" s="234" t="s">
        <v>640</v>
      </c>
      <c r="E2027" s="238">
        <v>1.1199999999999999E-3</v>
      </c>
      <c r="F2027" s="238">
        <v>1.5323</v>
      </c>
      <c r="G2027" s="238">
        <v>2755</v>
      </c>
      <c r="H2027" s="231">
        <v>4221.49</v>
      </c>
    </row>
    <row r="2028" spans="1:8" s="215" customFormat="1" x14ac:dyDescent="0.2">
      <c r="A2028" s="221"/>
      <c r="B2028" s="219"/>
      <c r="C2028" s="220" t="s">
        <v>639</v>
      </c>
      <c r="D2028" s="219"/>
      <c r="E2028" s="218"/>
      <c r="F2028" s="218"/>
      <c r="G2028" s="217">
        <v>5.78</v>
      </c>
      <c r="H2028" s="216">
        <v>7907</v>
      </c>
    </row>
    <row r="2029" spans="1:8" s="230" customFormat="1" ht="21.75" outlineLevel="1" x14ac:dyDescent="0.2">
      <c r="A2029" s="228" t="s">
        <v>667</v>
      </c>
      <c r="B2029" s="226" t="s">
        <v>666</v>
      </c>
      <c r="C2029" s="227" t="s">
        <v>493</v>
      </c>
      <c r="D2029" s="226" t="s">
        <v>481</v>
      </c>
      <c r="E2029" s="223">
        <v>0.3</v>
      </c>
      <c r="F2029" s="223">
        <v>410.43599999999998</v>
      </c>
      <c r="G2029" s="225">
        <v>557</v>
      </c>
      <c r="H2029" s="222">
        <v>228613</v>
      </c>
    </row>
    <row r="2030" spans="1:8" s="230" customFormat="1" ht="24" outlineLevel="1" x14ac:dyDescent="0.2">
      <c r="A2030" s="249" t="s">
        <v>665</v>
      </c>
      <c r="B2030" s="247" t="s">
        <v>664</v>
      </c>
      <c r="C2030" s="248" t="s">
        <v>498</v>
      </c>
      <c r="D2030" s="247" t="s">
        <v>481</v>
      </c>
      <c r="E2030" s="246">
        <v>2.4</v>
      </c>
      <c r="F2030" s="246">
        <v>3283.4879999999998</v>
      </c>
      <c r="G2030" s="245">
        <v>1112</v>
      </c>
      <c r="H2030" s="244">
        <v>3651239</v>
      </c>
    </row>
    <row r="2031" spans="1:8" s="215" customFormat="1" x14ac:dyDescent="0.2">
      <c r="A2031" s="221"/>
      <c r="B2031" s="219"/>
      <c r="C2031" s="220" t="s">
        <v>634</v>
      </c>
      <c r="D2031" s="219"/>
      <c r="E2031" s="218"/>
      <c r="F2031" s="218"/>
      <c r="G2031" s="229" t="s">
        <v>223</v>
      </c>
      <c r="H2031" s="216">
        <v>1</v>
      </c>
    </row>
    <row r="2032" spans="1:8" s="2" customFormat="1" x14ac:dyDescent="0.2">
      <c r="A2032" s="228"/>
      <c r="B2032" s="226"/>
      <c r="C2032" s="227" t="s">
        <v>613</v>
      </c>
      <c r="D2032" s="226" t="s">
        <v>633</v>
      </c>
      <c r="E2032" s="225">
        <v>93</v>
      </c>
      <c r="F2032" s="224"/>
      <c r="G2032" s="223">
        <v>442.58</v>
      </c>
      <c r="H2032" s="222">
        <v>605499</v>
      </c>
    </row>
    <row r="2033" spans="1:8" s="215" customFormat="1" ht="13.5" thickBot="1" x14ac:dyDescent="0.25">
      <c r="A2033" s="221"/>
      <c r="B2033" s="219"/>
      <c r="C2033" s="220" t="s">
        <v>632</v>
      </c>
      <c r="D2033" s="219"/>
      <c r="E2033" s="218"/>
      <c r="F2033" s="218"/>
      <c r="G2033" s="217">
        <v>921.16</v>
      </c>
      <c r="H2033" s="216">
        <v>1260254</v>
      </c>
    </row>
    <row r="2034" spans="1:8" s="3" customFormat="1" ht="13.5" thickTop="1" x14ac:dyDescent="0.2">
      <c r="A2034" s="391" t="s">
        <v>663</v>
      </c>
      <c r="B2034" s="392"/>
      <c r="C2034" s="393"/>
      <c r="D2034" s="209" t="s">
        <v>8</v>
      </c>
      <c r="E2034" s="208"/>
      <c r="F2034" s="208"/>
      <c r="G2034" s="207"/>
      <c r="H2034" s="206">
        <v>654755</v>
      </c>
    </row>
    <row r="2035" spans="1:8" s="3" customFormat="1" x14ac:dyDescent="0.2">
      <c r="A2035" s="214"/>
      <c r="B2035" s="205"/>
      <c r="C2035" s="213" t="s">
        <v>630</v>
      </c>
      <c r="D2035" s="212"/>
      <c r="E2035" s="211"/>
      <c r="F2035" s="211"/>
      <c r="G2035" s="211"/>
      <c r="H2035" s="210"/>
    </row>
    <row r="2036" spans="1:8" s="3" customFormat="1" x14ac:dyDescent="0.2">
      <c r="A2036" s="203"/>
      <c r="B2036" s="394" t="s">
        <v>629</v>
      </c>
      <c r="C2036" s="395"/>
      <c r="D2036" s="202" t="s">
        <v>8</v>
      </c>
      <c r="E2036" s="201"/>
      <c r="F2036" s="201"/>
      <c r="G2036" s="200"/>
      <c r="H2036" s="199">
        <v>654755</v>
      </c>
    </row>
    <row r="2037" spans="1:8" s="3" customFormat="1" x14ac:dyDescent="0.2">
      <c r="A2037" s="203"/>
      <c r="B2037" s="394" t="s">
        <v>628</v>
      </c>
      <c r="C2037" s="395"/>
      <c r="D2037" s="202" t="s">
        <v>8</v>
      </c>
      <c r="E2037" s="201"/>
      <c r="F2037" s="201"/>
      <c r="G2037" s="200"/>
      <c r="H2037" s="199">
        <v>651074</v>
      </c>
    </row>
    <row r="2038" spans="1:8" s="3" customFormat="1" x14ac:dyDescent="0.2">
      <c r="A2038" s="203"/>
      <c r="B2038" s="205"/>
      <c r="C2038" s="204" t="s">
        <v>627</v>
      </c>
      <c r="D2038" s="202" t="s">
        <v>8</v>
      </c>
      <c r="E2038" s="201"/>
      <c r="F2038" s="201"/>
      <c r="G2038" s="200"/>
      <c r="H2038" s="199">
        <v>605499</v>
      </c>
    </row>
    <row r="2039" spans="1:8" s="3" customFormat="1" x14ac:dyDescent="0.2">
      <c r="A2039" s="203"/>
      <c r="B2039" s="394" t="s">
        <v>626</v>
      </c>
      <c r="C2039" s="395"/>
      <c r="D2039" s="202" t="s">
        <v>8</v>
      </c>
      <c r="E2039" s="201"/>
      <c r="F2039" s="201"/>
      <c r="G2039" s="200"/>
      <c r="H2039" s="199">
        <v>1260254</v>
      </c>
    </row>
    <row r="2040" spans="1:8" s="3" customFormat="1" x14ac:dyDescent="0.2">
      <c r="A2040" s="203"/>
      <c r="B2040" s="205"/>
      <c r="C2040" s="204" t="s">
        <v>624</v>
      </c>
      <c r="D2040" s="202" t="s">
        <v>466</v>
      </c>
      <c r="E2040" s="201"/>
      <c r="F2040" s="201"/>
      <c r="G2040" s="200"/>
      <c r="H2040" s="199">
        <v>248</v>
      </c>
    </row>
    <row r="2041" spans="1:8" s="3" customFormat="1" x14ac:dyDescent="0.2">
      <c r="A2041" s="203"/>
      <c r="B2041" s="205"/>
      <c r="C2041" s="204" t="s">
        <v>623</v>
      </c>
      <c r="D2041" s="202" t="s">
        <v>8</v>
      </c>
      <c r="E2041" s="201"/>
      <c r="F2041" s="201"/>
      <c r="G2041" s="200"/>
      <c r="H2041" s="199">
        <v>651074</v>
      </c>
    </row>
    <row r="2042" spans="1:8" s="3" customFormat="1" x14ac:dyDescent="0.2">
      <c r="A2042" s="203"/>
      <c r="B2042" s="205"/>
      <c r="C2042" s="204" t="s">
        <v>662</v>
      </c>
      <c r="D2042" s="202" t="s">
        <v>8</v>
      </c>
      <c r="E2042" s="201"/>
      <c r="F2042" s="201"/>
      <c r="G2042" s="200"/>
      <c r="H2042" s="199">
        <v>1260254</v>
      </c>
    </row>
    <row r="2043" spans="1:8" s="3" customFormat="1" x14ac:dyDescent="0.2">
      <c r="A2043" s="203"/>
      <c r="B2043" s="205"/>
      <c r="C2043" s="204" t="s">
        <v>624</v>
      </c>
      <c r="D2043" s="202" t="s">
        <v>466</v>
      </c>
      <c r="E2043" s="201"/>
      <c r="F2043" s="201"/>
      <c r="G2043" s="200"/>
      <c r="H2043" s="199">
        <v>248</v>
      </c>
    </row>
    <row r="2044" spans="1:8" s="3" customFormat="1" x14ac:dyDescent="0.2">
      <c r="A2044" s="203"/>
      <c r="B2044" s="205"/>
      <c r="C2044" s="204" t="s">
        <v>623</v>
      </c>
      <c r="D2044" s="202" t="s">
        <v>8</v>
      </c>
      <c r="E2044" s="201"/>
      <c r="F2044" s="201"/>
      <c r="G2044" s="200"/>
      <c r="H2044" s="199">
        <v>651074</v>
      </c>
    </row>
    <row r="2045" spans="1:8" s="3" customFormat="1" x14ac:dyDescent="0.2">
      <c r="A2045" s="396"/>
      <c r="B2045" s="397"/>
      <c r="C2045" s="397"/>
      <c r="D2045" s="397"/>
      <c r="E2045" s="397"/>
      <c r="F2045" s="397"/>
      <c r="G2045" s="397"/>
      <c r="H2045" s="398"/>
    </row>
    <row r="2046" spans="1:8" ht="15.75" customHeight="1" x14ac:dyDescent="0.25">
      <c r="A2046" s="386" t="s">
        <v>661</v>
      </c>
      <c r="B2046" s="387"/>
      <c r="C2046" s="387"/>
      <c r="D2046" s="387"/>
      <c r="E2046" s="387"/>
      <c r="F2046" s="387"/>
      <c r="G2046" s="387"/>
      <c r="H2046" s="388"/>
    </row>
    <row r="2047" spans="1:8" s="1" customFormat="1" ht="45" x14ac:dyDescent="0.2">
      <c r="A2047" s="243" t="s">
        <v>212</v>
      </c>
      <c r="B2047" s="242" t="s">
        <v>660</v>
      </c>
      <c r="C2047" s="242" t="s">
        <v>214</v>
      </c>
      <c r="D2047" s="241" t="s">
        <v>659</v>
      </c>
      <c r="E2047" s="389">
        <v>129.88</v>
      </c>
      <c r="F2047" s="390"/>
      <c r="G2047" s="240">
        <v>101.36</v>
      </c>
      <c r="H2047" s="239">
        <v>13165</v>
      </c>
    </row>
    <row r="2048" spans="1:8" s="230" customFormat="1" ht="24" outlineLevel="1" x14ac:dyDescent="0.2">
      <c r="A2048" s="228" t="s">
        <v>658</v>
      </c>
      <c r="B2048" s="226" t="s">
        <v>657</v>
      </c>
      <c r="C2048" s="227" t="s">
        <v>656</v>
      </c>
      <c r="D2048" s="226" t="s">
        <v>466</v>
      </c>
      <c r="E2048" s="223">
        <v>3.1300000000000001E-2</v>
      </c>
      <c r="F2048" s="223">
        <v>4.0651999999999999</v>
      </c>
      <c r="G2048" s="225">
        <v>3128</v>
      </c>
      <c r="H2048" s="222">
        <v>12716</v>
      </c>
    </row>
    <row r="2049" spans="1:8" s="230" customFormat="1" outlineLevel="1" x14ac:dyDescent="0.2">
      <c r="A2049" s="228" t="s">
        <v>655</v>
      </c>
      <c r="B2049" s="226" t="s">
        <v>654</v>
      </c>
      <c r="C2049" s="227" t="s">
        <v>653</v>
      </c>
      <c r="D2049" s="226" t="s">
        <v>640</v>
      </c>
      <c r="E2049" s="223">
        <v>2.0000000000000001E-4</v>
      </c>
      <c r="F2049" s="223">
        <v>2.5999999999999999E-2</v>
      </c>
      <c r="G2049" s="223">
        <v>2887.28</v>
      </c>
      <c r="H2049" s="222">
        <v>75</v>
      </c>
    </row>
    <row r="2050" spans="1:8" s="215" customFormat="1" x14ac:dyDescent="0.2">
      <c r="A2050" s="221"/>
      <c r="B2050" s="219"/>
      <c r="C2050" s="220" t="s">
        <v>652</v>
      </c>
      <c r="D2050" s="219"/>
      <c r="E2050" s="218"/>
      <c r="F2050" s="218"/>
      <c r="G2050" s="217">
        <v>98.4</v>
      </c>
      <c r="H2050" s="216">
        <v>12780</v>
      </c>
    </row>
    <row r="2051" spans="1:8" s="230" customFormat="1" ht="21.75" outlineLevel="1" x14ac:dyDescent="0.2">
      <c r="A2051" s="228" t="s">
        <v>651</v>
      </c>
      <c r="B2051" s="226" t="s">
        <v>650</v>
      </c>
      <c r="C2051" s="227" t="s">
        <v>502</v>
      </c>
      <c r="D2051" s="226" t="s">
        <v>501</v>
      </c>
      <c r="E2051" s="223">
        <v>1.06E-4</v>
      </c>
      <c r="F2051" s="223">
        <v>1.38E-2</v>
      </c>
      <c r="G2051" s="225">
        <v>35</v>
      </c>
      <c r="H2051" s="222">
        <v>0.48</v>
      </c>
    </row>
    <row r="2052" spans="1:8" s="230" customFormat="1" outlineLevel="2" x14ac:dyDescent="0.2">
      <c r="A2052" s="237"/>
      <c r="B2052" s="236" t="s">
        <v>642</v>
      </c>
      <c r="C2052" s="235" t="s">
        <v>641</v>
      </c>
      <c r="D2052" s="234" t="s">
        <v>640</v>
      </c>
      <c r="E2052" s="233" t="s">
        <v>223</v>
      </c>
      <c r="F2052" s="233" t="s">
        <v>223</v>
      </c>
      <c r="G2052" s="232" t="s">
        <v>223</v>
      </c>
      <c r="H2052" s="231" t="s">
        <v>223</v>
      </c>
    </row>
    <row r="2053" spans="1:8" s="230" customFormat="1" ht="21.75" outlineLevel="1" x14ac:dyDescent="0.2">
      <c r="A2053" s="228" t="s">
        <v>649</v>
      </c>
      <c r="B2053" s="226" t="s">
        <v>648</v>
      </c>
      <c r="C2053" s="227" t="s">
        <v>515</v>
      </c>
      <c r="D2053" s="226" t="s">
        <v>501</v>
      </c>
      <c r="E2053" s="223">
        <v>1.06E-4</v>
      </c>
      <c r="F2053" s="223">
        <v>1.38E-2</v>
      </c>
      <c r="G2053" s="225">
        <v>8259</v>
      </c>
      <c r="H2053" s="222">
        <v>114</v>
      </c>
    </row>
    <row r="2054" spans="1:8" s="230" customFormat="1" outlineLevel="2" x14ac:dyDescent="0.2">
      <c r="A2054" s="237"/>
      <c r="B2054" s="236" t="s">
        <v>642</v>
      </c>
      <c r="C2054" s="235" t="s">
        <v>645</v>
      </c>
      <c r="D2054" s="234" t="s">
        <v>640</v>
      </c>
      <c r="E2054" s="238">
        <v>1.06E-4</v>
      </c>
      <c r="F2054" s="238">
        <v>1.38E-2</v>
      </c>
      <c r="G2054" s="238">
        <v>2755</v>
      </c>
      <c r="H2054" s="231">
        <v>38.020000000000003</v>
      </c>
    </row>
    <row r="2055" spans="1:8" s="230" customFormat="1" ht="21.75" outlineLevel="1" x14ac:dyDescent="0.2">
      <c r="A2055" s="228" t="s">
        <v>647</v>
      </c>
      <c r="B2055" s="226" t="s">
        <v>646</v>
      </c>
      <c r="C2055" s="227" t="s">
        <v>523</v>
      </c>
      <c r="D2055" s="226" t="s">
        <v>501</v>
      </c>
      <c r="E2055" s="223">
        <v>1.06E-4</v>
      </c>
      <c r="F2055" s="223">
        <v>1.38E-2</v>
      </c>
      <c r="G2055" s="225">
        <v>5157</v>
      </c>
      <c r="H2055" s="222">
        <v>71</v>
      </c>
    </row>
    <row r="2056" spans="1:8" s="230" customFormat="1" outlineLevel="2" x14ac:dyDescent="0.2">
      <c r="A2056" s="237"/>
      <c r="B2056" s="236" t="s">
        <v>642</v>
      </c>
      <c r="C2056" s="235" t="s">
        <v>645</v>
      </c>
      <c r="D2056" s="234" t="s">
        <v>640</v>
      </c>
      <c r="E2056" s="238">
        <v>1.06E-4</v>
      </c>
      <c r="F2056" s="238">
        <v>1.38E-2</v>
      </c>
      <c r="G2056" s="238">
        <v>2755</v>
      </c>
      <c r="H2056" s="231">
        <v>38.020000000000003</v>
      </c>
    </row>
    <row r="2057" spans="1:8" s="230" customFormat="1" ht="24" outlineLevel="1" x14ac:dyDescent="0.2">
      <c r="A2057" s="228" t="s">
        <v>644</v>
      </c>
      <c r="B2057" s="226" t="s">
        <v>643</v>
      </c>
      <c r="C2057" s="227" t="s">
        <v>506</v>
      </c>
      <c r="D2057" s="226" t="s">
        <v>501</v>
      </c>
      <c r="E2057" s="223">
        <v>1.1872000000000001E-2</v>
      </c>
      <c r="F2057" s="223">
        <v>1.5419</v>
      </c>
      <c r="G2057" s="225">
        <v>178</v>
      </c>
      <c r="H2057" s="222">
        <v>274</v>
      </c>
    </row>
    <row r="2058" spans="1:8" s="230" customFormat="1" outlineLevel="2" x14ac:dyDescent="0.2">
      <c r="A2058" s="237"/>
      <c r="B2058" s="236" t="s">
        <v>642</v>
      </c>
      <c r="C2058" s="235" t="s">
        <v>641</v>
      </c>
      <c r="D2058" s="234" t="s">
        <v>640</v>
      </c>
      <c r="E2058" s="233" t="s">
        <v>223</v>
      </c>
      <c r="F2058" s="233" t="s">
        <v>223</v>
      </c>
      <c r="G2058" s="232" t="s">
        <v>223</v>
      </c>
      <c r="H2058" s="231" t="s">
        <v>223</v>
      </c>
    </row>
    <row r="2059" spans="1:8" s="215" customFormat="1" x14ac:dyDescent="0.2">
      <c r="A2059" s="221"/>
      <c r="B2059" s="219"/>
      <c r="C2059" s="220" t="s">
        <v>639</v>
      </c>
      <c r="D2059" s="219"/>
      <c r="E2059" s="218"/>
      <c r="F2059" s="218"/>
      <c r="G2059" s="217">
        <v>3.54</v>
      </c>
      <c r="H2059" s="216">
        <v>459</v>
      </c>
    </row>
    <row r="2060" spans="1:8" s="230" customFormat="1" ht="21.75" outlineLevel="1" x14ac:dyDescent="0.2">
      <c r="A2060" s="228" t="s">
        <v>638</v>
      </c>
      <c r="B2060" s="226" t="s">
        <v>637</v>
      </c>
      <c r="C2060" s="227" t="s">
        <v>483</v>
      </c>
      <c r="D2060" s="226" t="s">
        <v>40</v>
      </c>
      <c r="E2060" s="223">
        <v>1.5E-5</v>
      </c>
      <c r="F2060" s="223">
        <v>1.9E-3</v>
      </c>
      <c r="G2060" s="225">
        <v>380806</v>
      </c>
      <c r="H2060" s="222">
        <v>742</v>
      </c>
    </row>
    <row r="2061" spans="1:8" s="230" customFormat="1" ht="21.75" outlineLevel="1" x14ac:dyDescent="0.2">
      <c r="A2061" s="228" t="s">
        <v>636</v>
      </c>
      <c r="B2061" s="226" t="s">
        <v>635</v>
      </c>
      <c r="C2061" s="227" t="s">
        <v>488</v>
      </c>
      <c r="D2061" s="226" t="s">
        <v>40</v>
      </c>
      <c r="E2061" s="223">
        <v>9.0000000000000006E-5</v>
      </c>
      <c r="F2061" s="223">
        <v>1.17E-2</v>
      </c>
      <c r="G2061" s="225">
        <v>680949</v>
      </c>
      <c r="H2061" s="222">
        <v>7960</v>
      </c>
    </row>
    <row r="2062" spans="1:8" s="215" customFormat="1" x14ac:dyDescent="0.2">
      <c r="A2062" s="221"/>
      <c r="B2062" s="219"/>
      <c r="C2062" s="220" t="s">
        <v>634</v>
      </c>
      <c r="D2062" s="219"/>
      <c r="E2062" s="218"/>
      <c r="F2062" s="218"/>
      <c r="G2062" s="229" t="s">
        <v>223</v>
      </c>
      <c r="H2062" s="216">
        <v>1</v>
      </c>
    </row>
    <row r="2063" spans="1:8" s="2" customFormat="1" x14ac:dyDescent="0.2">
      <c r="A2063" s="228"/>
      <c r="B2063" s="226"/>
      <c r="C2063" s="227" t="s">
        <v>613</v>
      </c>
      <c r="D2063" s="226" t="s">
        <v>633</v>
      </c>
      <c r="E2063" s="225">
        <v>69</v>
      </c>
      <c r="F2063" s="224"/>
      <c r="G2063" s="223">
        <v>67.900000000000006</v>
      </c>
      <c r="H2063" s="222">
        <v>8818</v>
      </c>
    </row>
    <row r="2064" spans="1:8" s="215" customFormat="1" ht="13.5" thickBot="1" x14ac:dyDescent="0.25">
      <c r="A2064" s="221"/>
      <c r="B2064" s="219"/>
      <c r="C2064" s="220" t="s">
        <v>632</v>
      </c>
      <c r="D2064" s="219"/>
      <c r="E2064" s="218"/>
      <c r="F2064" s="218"/>
      <c r="G2064" s="217">
        <v>169.26</v>
      </c>
      <c r="H2064" s="216">
        <v>21983</v>
      </c>
    </row>
    <row r="2065" spans="1:8" s="3" customFormat="1" ht="13.5" thickTop="1" x14ac:dyDescent="0.2">
      <c r="A2065" s="391" t="s">
        <v>631</v>
      </c>
      <c r="B2065" s="392"/>
      <c r="C2065" s="393"/>
      <c r="D2065" s="209" t="s">
        <v>8</v>
      </c>
      <c r="E2065" s="208"/>
      <c r="F2065" s="208"/>
      <c r="G2065" s="207"/>
      <c r="H2065" s="206">
        <v>13165</v>
      </c>
    </row>
    <row r="2066" spans="1:8" s="3" customFormat="1" x14ac:dyDescent="0.2">
      <c r="A2066" s="214"/>
      <c r="B2066" s="205"/>
      <c r="C2066" s="213" t="s">
        <v>630</v>
      </c>
      <c r="D2066" s="212"/>
      <c r="E2066" s="211"/>
      <c r="F2066" s="211"/>
      <c r="G2066" s="211"/>
      <c r="H2066" s="210"/>
    </row>
    <row r="2067" spans="1:8" s="3" customFormat="1" x14ac:dyDescent="0.2">
      <c r="A2067" s="203"/>
      <c r="B2067" s="394" t="s">
        <v>629</v>
      </c>
      <c r="C2067" s="395"/>
      <c r="D2067" s="202" t="s">
        <v>8</v>
      </c>
      <c r="E2067" s="201"/>
      <c r="F2067" s="201"/>
      <c r="G2067" s="200"/>
      <c r="H2067" s="199">
        <v>13165</v>
      </c>
    </row>
    <row r="2068" spans="1:8" s="3" customFormat="1" x14ac:dyDescent="0.2">
      <c r="A2068" s="203"/>
      <c r="B2068" s="394" t="s">
        <v>628</v>
      </c>
      <c r="C2068" s="395"/>
      <c r="D2068" s="202" t="s">
        <v>8</v>
      </c>
      <c r="E2068" s="201"/>
      <c r="F2068" s="201"/>
      <c r="G2068" s="200"/>
      <c r="H2068" s="199">
        <v>12780</v>
      </c>
    </row>
    <row r="2069" spans="1:8" s="3" customFormat="1" x14ac:dyDescent="0.2">
      <c r="A2069" s="203"/>
      <c r="B2069" s="205"/>
      <c r="C2069" s="204" t="s">
        <v>627</v>
      </c>
      <c r="D2069" s="202" t="s">
        <v>8</v>
      </c>
      <c r="E2069" s="201"/>
      <c r="F2069" s="201"/>
      <c r="G2069" s="200"/>
      <c r="H2069" s="199">
        <v>8818</v>
      </c>
    </row>
    <row r="2070" spans="1:8" s="3" customFormat="1" x14ac:dyDescent="0.2">
      <c r="A2070" s="203"/>
      <c r="B2070" s="394" t="s">
        <v>626</v>
      </c>
      <c r="C2070" s="395"/>
      <c r="D2070" s="202" t="s">
        <v>8</v>
      </c>
      <c r="E2070" s="201"/>
      <c r="F2070" s="201"/>
      <c r="G2070" s="200"/>
      <c r="H2070" s="199">
        <v>21983</v>
      </c>
    </row>
    <row r="2071" spans="1:8" s="3" customFormat="1" x14ac:dyDescent="0.2">
      <c r="A2071" s="203"/>
      <c r="B2071" s="205"/>
      <c r="C2071" s="204" t="s">
        <v>624</v>
      </c>
      <c r="D2071" s="202" t="s">
        <v>466</v>
      </c>
      <c r="E2071" s="201"/>
      <c r="F2071" s="201"/>
      <c r="G2071" s="200"/>
      <c r="H2071" s="199">
        <v>4</v>
      </c>
    </row>
    <row r="2072" spans="1:8" s="3" customFormat="1" x14ac:dyDescent="0.2">
      <c r="A2072" s="203"/>
      <c r="B2072" s="205"/>
      <c r="C2072" s="204" t="s">
        <v>623</v>
      </c>
      <c r="D2072" s="202" t="s">
        <v>8</v>
      </c>
      <c r="E2072" s="201"/>
      <c r="F2072" s="201"/>
      <c r="G2072" s="200"/>
      <c r="H2072" s="199">
        <v>12780</v>
      </c>
    </row>
    <row r="2073" spans="1:8" s="3" customFormat="1" x14ac:dyDescent="0.2">
      <c r="A2073" s="203"/>
      <c r="B2073" s="205"/>
      <c r="C2073" s="204" t="s">
        <v>625</v>
      </c>
      <c r="D2073" s="202" t="s">
        <v>8</v>
      </c>
      <c r="E2073" s="201"/>
      <c r="F2073" s="201"/>
      <c r="G2073" s="200"/>
      <c r="H2073" s="199">
        <v>21983</v>
      </c>
    </row>
    <row r="2074" spans="1:8" s="3" customFormat="1" x14ac:dyDescent="0.2">
      <c r="A2074" s="203"/>
      <c r="B2074" s="205"/>
      <c r="C2074" s="204" t="s">
        <v>624</v>
      </c>
      <c r="D2074" s="202" t="s">
        <v>466</v>
      </c>
      <c r="E2074" s="201"/>
      <c r="F2074" s="201"/>
      <c r="G2074" s="200"/>
      <c r="H2074" s="199">
        <v>4</v>
      </c>
    </row>
    <row r="2075" spans="1:8" s="3" customFormat="1" ht="13.5" thickBot="1" x14ac:dyDescent="0.25">
      <c r="A2075" s="203"/>
      <c r="B2075" s="205"/>
      <c r="C2075" s="204" t="s">
        <v>623</v>
      </c>
      <c r="D2075" s="202" t="s">
        <v>8</v>
      </c>
      <c r="E2075" s="201"/>
      <c r="F2075" s="201"/>
      <c r="G2075" s="200"/>
      <c r="H2075" s="199">
        <v>12780</v>
      </c>
    </row>
    <row r="2076" spans="1:8" s="3" customFormat="1" ht="13.5" thickTop="1" x14ac:dyDescent="0.2">
      <c r="A2076" s="391" t="s">
        <v>622</v>
      </c>
      <c r="B2076" s="392"/>
      <c r="C2076" s="393"/>
      <c r="D2076" s="209"/>
      <c r="E2076" s="208"/>
      <c r="F2076" s="208"/>
      <c r="G2076" s="207"/>
      <c r="H2076" s="206"/>
    </row>
    <row r="2077" spans="1:8" s="3" customFormat="1" x14ac:dyDescent="0.2">
      <c r="A2077" s="203"/>
      <c r="B2077" s="394" t="s">
        <v>621</v>
      </c>
      <c r="C2077" s="395"/>
      <c r="D2077" s="202" t="s">
        <v>8</v>
      </c>
      <c r="E2077" s="201"/>
      <c r="F2077" s="201"/>
      <c r="G2077" s="200"/>
      <c r="H2077" s="199">
        <v>65665723</v>
      </c>
    </row>
    <row r="2078" spans="1:8" s="3" customFormat="1" x14ac:dyDescent="0.2">
      <c r="A2078" s="203"/>
      <c r="B2078" s="394" t="s">
        <v>620</v>
      </c>
      <c r="C2078" s="395"/>
      <c r="D2078" s="202"/>
      <c r="E2078" s="201"/>
      <c r="F2078" s="201"/>
      <c r="G2078" s="200"/>
      <c r="H2078" s="199"/>
    </row>
    <row r="2079" spans="1:8" s="3" customFormat="1" x14ac:dyDescent="0.2">
      <c r="A2079" s="203"/>
      <c r="B2079" s="205"/>
      <c r="C2079" s="204" t="s">
        <v>619</v>
      </c>
      <c r="D2079" s="202" t="s">
        <v>8</v>
      </c>
      <c r="E2079" s="201"/>
      <c r="F2079" s="201"/>
      <c r="G2079" s="200"/>
      <c r="H2079" s="199">
        <v>20108025</v>
      </c>
    </row>
    <row r="2080" spans="1:8" s="3" customFormat="1" x14ac:dyDescent="0.2">
      <c r="A2080" s="203"/>
      <c r="B2080" s="205"/>
      <c r="C2080" s="204" t="s">
        <v>618</v>
      </c>
      <c r="D2080" s="202" t="s">
        <v>8</v>
      </c>
      <c r="E2080" s="201"/>
      <c r="F2080" s="201"/>
      <c r="G2080" s="200"/>
      <c r="H2080" s="199">
        <v>9121361</v>
      </c>
    </row>
    <row r="2081" spans="1:8" s="3" customFormat="1" x14ac:dyDescent="0.2">
      <c r="A2081" s="203"/>
      <c r="B2081" s="205"/>
      <c r="C2081" s="204" t="s">
        <v>617</v>
      </c>
      <c r="D2081" s="202" t="s">
        <v>8</v>
      </c>
      <c r="E2081" s="201"/>
      <c r="F2081" s="201"/>
      <c r="G2081" s="200"/>
      <c r="H2081" s="199">
        <v>2792079</v>
      </c>
    </row>
    <row r="2082" spans="1:8" s="3" customFormat="1" x14ac:dyDescent="0.2">
      <c r="A2082" s="203"/>
      <c r="B2082" s="205"/>
      <c r="C2082" s="204" t="s">
        <v>616</v>
      </c>
      <c r="D2082" s="202" t="s">
        <v>8</v>
      </c>
      <c r="E2082" s="201"/>
      <c r="F2082" s="201"/>
      <c r="G2082" s="200"/>
      <c r="H2082" s="199">
        <v>30224384</v>
      </c>
    </row>
    <row r="2083" spans="1:8" s="3" customFormat="1" x14ac:dyDescent="0.2">
      <c r="A2083" s="203"/>
      <c r="B2083" s="205"/>
      <c r="C2083" s="204" t="s">
        <v>615</v>
      </c>
      <c r="D2083" s="202" t="s">
        <v>8</v>
      </c>
      <c r="E2083" s="201"/>
      <c r="F2083" s="201"/>
      <c r="G2083" s="200"/>
      <c r="H2083" s="199">
        <v>6211957</v>
      </c>
    </row>
    <row r="2084" spans="1:8" s="3" customFormat="1" x14ac:dyDescent="0.2">
      <c r="A2084" s="203"/>
      <c r="B2084" s="205"/>
      <c r="C2084" s="204" t="s">
        <v>614</v>
      </c>
      <c r="D2084" s="202" t="s">
        <v>8</v>
      </c>
      <c r="E2084" s="201"/>
      <c r="F2084" s="201"/>
      <c r="G2084" s="200"/>
      <c r="H2084" s="199">
        <v>0</v>
      </c>
    </row>
    <row r="2085" spans="1:8" s="3" customFormat="1" x14ac:dyDescent="0.2">
      <c r="A2085" s="203"/>
      <c r="B2085" s="394" t="s">
        <v>613</v>
      </c>
      <c r="C2085" s="395"/>
      <c r="D2085" s="202" t="s">
        <v>8</v>
      </c>
      <c r="E2085" s="201"/>
      <c r="F2085" s="201"/>
      <c r="G2085" s="200"/>
      <c r="H2085" s="199">
        <v>18735506</v>
      </c>
    </row>
    <row r="2086" spans="1:8" s="3" customFormat="1" x14ac:dyDescent="0.2">
      <c r="A2086" s="203"/>
      <c r="B2086" s="394" t="s">
        <v>612</v>
      </c>
      <c r="C2086" s="395"/>
      <c r="D2086" s="202" t="s">
        <v>8</v>
      </c>
      <c r="E2086" s="201"/>
      <c r="F2086" s="201"/>
      <c r="G2086" s="200"/>
      <c r="H2086" s="199">
        <v>84401229</v>
      </c>
    </row>
    <row r="2087" spans="1:8" s="3" customFormat="1" x14ac:dyDescent="0.2">
      <c r="A2087" s="203"/>
      <c r="B2087" s="394" t="s">
        <v>611</v>
      </c>
      <c r="C2087" s="395"/>
      <c r="D2087" s="202" t="s">
        <v>8</v>
      </c>
      <c r="E2087" s="201"/>
      <c r="F2087" s="201"/>
      <c r="G2087" s="200"/>
      <c r="H2087" s="199">
        <v>0</v>
      </c>
    </row>
    <row r="2088" spans="1:8" s="3" customFormat="1" x14ac:dyDescent="0.2">
      <c r="A2088" s="203"/>
      <c r="B2088" s="394" t="s">
        <v>610</v>
      </c>
      <c r="C2088" s="395"/>
      <c r="D2088" s="202" t="s">
        <v>8</v>
      </c>
      <c r="E2088" s="201"/>
      <c r="F2088" s="201"/>
      <c r="G2088" s="200"/>
      <c r="H2088" s="199">
        <v>84401229</v>
      </c>
    </row>
  </sheetData>
  <mergeCells count="337">
    <mergeCell ref="B2067:C2067"/>
    <mergeCell ref="B2086:C2086"/>
    <mergeCell ref="B2087:C2087"/>
    <mergeCell ref="B2088:C2088"/>
    <mergeCell ref="B2068:C2068"/>
    <mergeCell ref="B2070:C2070"/>
    <mergeCell ref="A2076:C2076"/>
    <mergeCell ref="B2077:C2077"/>
    <mergeCell ref="B2078:C2078"/>
    <mergeCell ref="B2085:C2085"/>
    <mergeCell ref="E2022:F2022"/>
    <mergeCell ref="A2034:C2034"/>
    <mergeCell ref="B2036:C2036"/>
    <mergeCell ref="B2037:C2037"/>
    <mergeCell ref="B2039:C2039"/>
    <mergeCell ref="A2045:H2045"/>
    <mergeCell ref="A2046:H2046"/>
    <mergeCell ref="E2047:F2047"/>
    <mergeCell ref="A2065:C2065"/>
    <mergeCell ref="B2004:C2004"/>
    <mergeCell ref="B2005:C2005"/>
    <mergeCell ref="B2006:C2006"/>
    <mergeCell ref="B2008:C2008"/>
    <mergeCell ref="B2011:C2011"/>
    <mergeCell ref="B2012:C2012"/>
    <mergeCell ref="B2014:C2014"/>
    <mergeCell ref="A2020:H2020"/>
    <mergeCell ref="A2021:H2021"/>
    <mergeCell ref="E1940:F1940"/>
    <mergeCell ref="E1957:F1957"/>
    <mergeCell ref="E1958:F1958"/>
    <mergeCell ref="E1971:F1971"/>
    <mergeCell ref="E1972:F1972"/>
    <mergeCell ref="E1985:F1985"/>
    <mergeCell ref="E1986:F1986"/>
    <mergeCell ref="E2001:F2001"/>
    <mergeCell ref="A2002:C2002"/>
    <mergeCell ref="E1901:F1901"/>
    <mergeCell ref="E1916:F1916"/>
    <mergeCell ref="E1917:F1917"/>
    <mergeCell ref="E1934:F1934"/>
    <mergeCell ref="E1935:F1935"/>
    <mergeCell ref="E1936:F1936"/>
    <mergeCell ref="E1937:F1937"/>
    <mergeCell ref="E1938:F1938"/>
    <mergeCell ref="E1939:F1939"/>
    <mergeCell ref="E1829:F1829"/>
    <mergeCell ref="E1839:F1839"/>
    <mergeCell ref="E1852:F1852"/>
    <mergeCell ref="E1853:F1853"/>
    <mergeCell ref="E1868:F1868"/>
    <mergeCell ref="E1869:F1869"/>
    <mergeCell ref="E1884:F1884"/>
    <mergeCell ref="E1885:F1885"/>
    <mergeCell ref="E1900:F1900"/>
    <mergeCell ref="E1767:F1767"/>
    <mergeCell ref="E1768:F1768"/>
    <mergeCell ref="E1781:F1781"/>
    <mergeCell ref="E1782:F1782"/>
    <mergeCell ref="E1795:F1795"/>
    <mergeCell ref="E1796:F1796"/>
    <mergeCell ref="E1811:F1811"/>
    <mergeCell ref="E1812:H1812"/>
    <mergeCell ref="E1813:F1813"/>
    <mergeCell ref="E1726:F1726"/>
    <mergeCell ref="E1727:F1727"/>
    <mergeCell ref="E1744:F1744"/>
    <mergeCell ref="E1745:F1745"/>
    <mergeCell ref="E1746:F1746"/>
    <mergeCell ref="E1747:F1747"/>
    <mergeCell ref="E1748:F1748"/>
    <mergeCell ref="E1749:F1749"/>
    <mergeCell ref="E1750:F1750"/>
    <mergeCell ref="E1649:F1649"/>
    <mergeCell ref="E1662:F1662"/>
    <mergeCell ref="E1663:F1663"/>
    <mergeCell ref="E1678:F1678"/>
    <mergeCell ref="E1679:F1679"/>
    <mergeCell ref="E1694:F1694"/>
    <mergeCell ref="E1695:F1695"/>
    <mergeCell ref="E1710:F1710"/>
    <mergeCell ref="E1711:F1711"/>
    <mergeCell ref="E1578:F1578"/>
    <mergeCell ref="E1591:F1591"/>
    <mergeCell ref="E1592:F1592"/>
    <mergeCell ref="E1605:F1605"/>
    <mergeCell ref="E1606:F1606"/>
    <mergeCell ref="E1621:F1621"/>
    <mergeCell ref="E1622:H1622"/>
    <mergeCell ref="E1623:F1623"/>
    <mergeCell ref="E1639:F1639"/>
    <mergeCell ref="E1537:F1537"/>
    <mergeCell ref="E1554:F1554"/>
    <mergeCell ref="E1555:F1555"/>
    <mergeCell ref="E1556:F1556"/>
    <mergeCell ref="E1557:F1557"/>
    <mergeCell ref="E1558:F1558"/>
    <mergeCell ref="E1559:F1559"/>
    <mergeCell ref="E1560:F1560"/>
    <mergeCell ref="E1577:F1577"/>
    <mergeCell ref="E1472:F1472"/>
    <mergeCell ref="E1473:F1473"/>
    <mergeCell ref="E1488:F1488"/>
    <mergeCell ref="E1489:F1489"/>
    <mergeCell ref="E1504:F1504"/>
    <mergeCell ref="E1505:F1505"/>
    <mergeCell ref="E1520:F1520"/>
    <mergeCell ref="E1521:F1521"/>
    <mergeCell ref="E1536:F1536"/>
    <mergeCell ref="E1401:F1401"/>
    <mergeCell ref="E1402:F1402"/>
    <mergeCell ref="E1415:F1415"/>
    <mergeCell ref="E1416:F1416"/>
    <mergeCell ref="E1431:F1431"/>
    <mergeCell ref="E1432:H1432"/>
    <mergeCell ref="E1433:F1433"/>
    <mergeCell ref="E1449:F1449"/>
    <mergeCell ref="E1459:F1459"/>
    <mergeCell ref="E1364:F1364"/>
    <mergeCell ref="E1365:F1365"/>
    <mergeCell ref="E1366:F1366"/>
    <mergeCell ref="E1367:F1367"/>
    <mergeCell ref="E1368:F1368"/>
    <mergeCell ref="E1369:F1369"/>
    <mergeCell ref="E1370:F1370"/>
    <mergeCell ref="E1387:F1387"/>
    <mergeCell ref="E1388:F1388"/>
    <mergeCell ref="E1285:F1285"/>
    <mergeCell ref="E1298:F1298"/>
    <mergeCell ref="E1299:F1299"/>
    <mergeCell ref="E1314:F1314"/>
    <mergeCell ref="E1315:F1315"/>
    <mergeCell ref="E1330:F1330"/>
    <mergeCell ref="E1331:F1331"/>
    <mergeCell ref="E1346:F1346"/>
    <mergeCell ref="E1347:F1347"/>
    <mergeCell ref="E1214:F1214"/>
    <mergeCell ref="E1227:F1227"/>
    <mergeCell ref="E1228:F1228"/>
    <mergeCell ref="E1241:F1241"/>
    <mergeCell ref="E1242:F1242"/>
    <mergeCell ref="E1257:F1257"/>
    <mergeCell ref="E1258:H1258"/>
    <mergeCell ref="E1259:F1259"/>
    <mergeCell ref="E1275:F1275"/>
    <mergeCell ref="E1173:F1173"/>
    <mergeCell ref="E1190:F1190"/>
    <mergeCell ref="E1191:F1191"/>
    <mergeCell ref="E1192:F1192"/>
    <mergeCell ref="E1193:F1193"/>
    <mergeCell ref="E1194:F1194"/>
    <mergeCell ref="E1195:F1195"/>
    <mergeCell ref="E1196:F1196"/>
    <mergeCell ref="E1213:F1213"/>
    <mergeCell ref="E1108:F1108"/>
    <mergeCell ref="E1109:F1109"/>
    <mergeCell ref="E1124:F1124"/>
    <mergeCell ref="E1125:F1125"/>
    <mergeCell ref="E1140:F1140"/>
    <mergeCell ref="E1141:F1141"/>
    <mergeCell ref="E1156:F1156"/>
    <mergeCell ref="E1157:F1157"/>
    <mergeCell ref="E1172:F1172"/>
    <mergeCell ref="E1037:F1037"/>
    <mergeCell ref="E1038:F1038"/>
    <mergeCell ref="E1051:F1051"/>
    <mergeCell ref="E1052:F1052"/>
    <mergeCell ref="E1067:F1067"/>
    <mergeCell ref="E1068:H1068"/>
    <mergeCell ref="E1069:F1069"/>
    <mergeCell ref="E1085:F1085"/>
    <mergeCell ref="E1095:F1095"/>
    <mergeCell ref="E1000:F1000"/>
    <mergeCell ref="E1001:F1001"/>
    <mergeCell ref="E1002:F1002"/>
    <mergeCell ref="E1003:F1003"/>
    <mergeCell ref="E1004:F1004"/>
    <mergeCell ref="E1005:F1005"/>
    <mergeCell ref="E1006:F1006"/>
    <mergeCell ref="E1023:F1023"/>
    <mergeCell ref="E1024:F1024"/>
    <mergeCell ref="E921:F921"/>
    <mergeCell ref="E934:F934"/>
    <mergeCell ref="E935:F935"/>
    <mergeCell ref="E950:F950"/>
    <mergeCell ref="E951:F951"/>
    <mergeCell ref="E966:F966"/>
    <mergeCell ref="E967:F967"/>
    <mergeCell ref="E982:F982"/>
    <mergeCell ref="E983:F983"/>
    <mergeCell ref="E850:F850"/>
    <mergeCell ref="E851:F851"/>
    <mergeCell ref="E852:F852"/>
    <mergeCell ref="E863:F863"/>
    <mergeCell ref="E892:F892"/>
    <mergeCell ref="E893:F893"/>
    <mergeCell ref="E894:H894"/>
    <mergeCell ref="E895:F895"/>
    <mergeCell ref="E911:F911"/>
    <mergeCell ref="E747:F747"/>
    <mergeCell ref="E748:F748"/>
    <mergeCell ref="E763:F763"/>
    <mergeCell ref="E764:F764"/>
    <mergeCell ref="E779:F779"/>
    <mergeCell ref="E806:F806"/>
    <mergeCell ref="E807:F807"/>
    <mergeCell ref="E808:F808"/>
    <mergeCell ref="E823:F823"/>
    <mergeCell ref="E698:F698"/>
    <mergeCell ref="E699:F699"/>
    <mergeCell ref="E700:F700"/>
    <mergeCell ref="E701:F701"/>
    <mergeCell ref="E702:F702"/>
    <mergeCell ref="E719:F719"/>
    <mergeCell ref="E720:F720"/>
    <mergeCell ref="E733:F733"/>
    <mergeCell ref="E734:F734"/>
    <mergeCell ref="E645:F645"/>
    <mergeCell ref="E646:F646"/>
    <mergeCell ref="E661:F661"/>
    <mergeCell ref="E662:F662"/>
    <mergeCell ref="E663:F663"/>
    <mergeCell ref="E678:F678"/>
    <mergeCell ref="E679:F679"/>
    <mergeCell ref="E696:F696"/>
    <mergeCell ref="E697:F697"/>
    <mergeCell ref="E560:F560"/>
    <mergeCell ref="E561:F561"/>
    <mergeCell ref="E576:F576"/>
    <mergeCell ref="E603:F603"/>
    <mergeCell ref="E604:F604"/>
    <mergeCell ref="E605:H605"/>
    <mergeCell ref="E606:F606"/>
    <mergeCell ref="E622:F622"/>
    <mergeCell ref="E632:F632"/>
    <mergeCell ref="E473:F473"/>
    <mergeCell ref="E486:F486"/>
    <mergeCell ref="E487:F487"/>
    <mergeCell ref="E500:F500"/>
    <mergeCell ref="E501:F501"/>
    <mergeCell ref="E516:F516"/>
    <mergeCell ref="E517:F517"/>
    <mergeCell ref="E532:F532"/>
    <mergeCell ref="E559:F559"/>
    <mergeCell ref="E432:F432"/>
    <mergeCell ref="E449:F449"/>
    <mergeCell ref="E450:F450"/>
    <mergeCell ref="E451:F451"/>
    <mergeCell ref="E452:F452"/>
    <mergeCell ref="E453:F453"/>
    <mergeCell ref="E454:F454"/>
    <mergeCell ref="E455:F455"/>
    <mergeCell ref="E472:F472"/>
    <mergeCell ref="E359:F359"/>
    <mergeCell ref="E375:F375"/>
    <mergeCell ref="E385:F385"/>
    <mergeCell ref="E398:F398"/>
    <mergeCell ref="E399:F399"/>
    <mergeCell ref="E414:F414"/>
    <mergeCell ref="E415:F415"/>
    <mergeCell ref="E416:F416"/>
    <mergeCell ref="E431:F431"/>
    <mergeCell ref="E296:F296"/>
    <mergeCell ref="E297:F297"/>
    <mergeCell ref="E298:F298"/>
    <mergeCell ref="E313:F313"/>
    <mergeCell ref="E340:F340"/>
    <mergeCell ref="E341:F341"/>
    <mergeCell ref="E342:F342"/>
    <mergeCell ref="E357:F357"/>
    <mergeCell ref="E358:H358"/>
    <mergeCell ref="E209:F209"/>
    <mergeCell ref="E210:F210"/>
    <mergeCell ref="E223:F223"/>
    <mergeCell ref="E224:F224"/>
    <mergeCell ref="E237:F237"/>
    <mergeCell ref="E238:F238"/>
    <mergeCell ref="E253:F253"/>
    <mergeCell ref="E254:F254"/>
    <mergeCell ref="E269:F269"/>
    <mergeCell ref="E168:F168"/>
    <mergeCell ref="E169:F169"/>
    <mergeCell ref="E186:F186"/>
    <mergeCell ref="E187:F187"/>
    <mergeCell ref="E188:F188"/>
    <mergeCell ref="E189:F189"/>
    <mergeCell ref="E190:F190"/>
    <mergeCell ref="E191:F191"/>
    <mergeCell ref="E192:F192"/>
    <mergeCell ref="E95:H95"/>
    <mergeCell ref="E96:F96"/>
    <mergeCell ref="E112:F112"/>
    <mergeCell ref="E122:F122"/>
    <mergeCell ref="E135:F135"/>
    <mergeCell ref="E136:F136"/>
    <mergeCell ref="E151:F151"/>
    <mergeCell ref="E152:F152"/>
    <mergeCell ref="E153:F153"/>
    <mergeCell ref="E62:F62"/>
    <mergeCell ref="E70:F70"/>
    <mergeCell ref="A81:C81"/>
    <mergeCell ref="B83:C83"/>
    <mergeCell ref="B84:C84"/>
    <mergeCell ref="B85:C85"/>
    <mergeCell ref="B87:C87"/>
    <mergeCell ref="A93:H93"/>
    <mergeCell ref="A94:H94"/>
    <mergeCell ref="A19:H19"/>
    <mergeCell ref="A20:H20"/>
    <mergeCell ref="E21:F21"/>
    <mergeCell ref="E29:F29"/>
    <mergeCell ref="E30:F30"/>
    <mergeCell ref="E35:F35"/>
    <mergeCell ref="E48:F48"/>
    <mergeCell ref="E56:F56"/>
    <mergeCell ref="E57:F57"/>
    <mergeCell ref="D13:G13"/>
    <mergeCell ref="A14:G14"/>
    <mergeCell ref="A15:A17"/>
    <mergeCell ref="B15:B17"/>
    <mergeCell ref="C15:C17"/>
    <mergeCell ref="D15:D17"/>
    <mergeCell ref="E15:F15"/>
    <mergeCell ref="G15:H15"/>
    <mergeCell ref="E16:E17"/>
    <mergeCell ref="F16:F17"/>
    <mergeCell ref="G16:G17"/>
    <mergeCell ref="H16:H17"/>
    <mergeCell ref="C2:G2"/>
    <mergeCell ref="C3:G3"/>
    <mergeCell ref="E4:F4"/>
    <mergeCell ref="G4:H4"/>
    <mergeCell ref="D5:H5"/>
    <mergeCell ref="C7:G7"/>
    <mergeCell ref="C9:H9"/>
    <mergeCell ref="D11:G11"/>
    <mergeCell ref="D12:G12"/>
  </mergeCells>
  <printOptions horizontalCentered="1"/>
  <pageMargins left="0.39" right="0.39" top="0.59" bottom="0.59" header="0.39" footer="0.39"/>
  <pageSetup paperSize="9" scale="98" fitToHeight="10000" orientation="landscape" horizontalDpi="300" verticalDpi="300"/>
  <headerFooter>
    <oddHeader>&amp;L&amp;9Программный комплекс АВС (редакция 2024.11)&amp;C&amp;P&amp;R25041620</oddHeader>
    <oddFooter>&amp;CСтраниц -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92"/>
  <sheetViews>
    <sheetView showGridLines="0" topLeftCell="A277" workbookViewId="0">
      <selection activeCell="B307" sqref="B307"/>
    </sheetView>
  </sheetViews>
  <sheetFormatPr defaultRowHeight="12.75" x14ac:dyDescent="0.2"/>
  <cols>
    <col min="1" max="1" width="7.83203125" style="269" customWidth="1"/>
    <col min="2" max="2" width="181.6640625" style="269" customWidth="1"/>
    <col min="3" max="16384" width="9.33203125" style="269"/>
  </cols>
  <sheetData>
    <row r="1" spans="1:2" s="274" customFormat="1" ht="15.75" x14ac:dyDescent="0.2">
      <c r="B1" s="275" t="s">
        <v>1812</v>
      </c>
    </row>
    <row r="2" spans="1:2" x14ac:dyDescent="0.2">
      <c r="A2" s="273" t="s">
        <v>541</v>
      </c>
      <c r="B2" s="272" t="s">
        <v>1811</v>
      </c>
    </row>
    <row r="3" spans="1:2" x14ac:dyDescent="0.2">
      <c r="A3" s="403"/>
      <c r="B3" s="404"/>
    </row>
    <row r="4" spans="1:2" ht="13.5" x14ac:dyDescent="0.2">
      <c r="A4" s="271" t="s">
        <v>216</v>
      </c>
      <c r="B4" s="270" t="s">
        <v>1810</v>
      </c>
    </row>
    <row r="5" spans="1:2" ht="27" x14ac:dyDescent="0.2">
      <c r="A5" s="271" t="s">
        <v>218</v>
      </c>
      <c r="B5" s="270" t="s">
        <v>1809</v>
      </c>
    </row>
    <row r="6" spans="1:2" ht="13.5" x14ac:dyDescent="0.2">
      <c r="A6" s="271" t="s">
        <v>18</v>
      </c>
      <c r="B6" s="270" t="s">
        <v>1808</v>
      </c>
    </row>
    <row r="7" spans="1:2" ht="13.5" x14ac:dyDescent="0.2">
      <c r="A7" s="271" t="s">
        <v>20</v>
      </c>
      <c r="B7" s="270" t="s">
        <v>1807</v>
      </c>
    </row>
    <row r="8" spans="1:2" ht="13.5" x14ac:dyDescent="0.2">
      <c r="A8" s="271" t="s">
        <v>222</v>
      </c>
      <c r="B8" s="270" t="s">
        <v>1806</v>
      </c>
    </row>
    <row r="9" spans="1:2" ht="29.25" x14ac:dyDescent="0.2">
      <c r="A9" s="271" t="s">
        <v>224</v>
      </c>
      <c r="B9" s="270" t="s">
        <v>1805</v>
      </c>
    </row>
    <row r="10" spans="1:2" ht="27" x14ac:dyDescent="0.2">
      <c r="A10" s="271" t="s">
        <v>23</v>
      </c>
      <c r="B10" s="270" t="s">
        <v>1804</v>
      </c>
    </row>
    <row r="11" spans="1:2" ht="45" x14ac:dyDescent="0.2">
      <c r="A11" s="271" t="s">
        <v>225</v>
      </c>
      <c r="B11" s="270" t="s">
        <v>1803</v>
      </c>
    </row>
    <row r="12" spans="1:2" ht="15.75" x14ac:dyDescent="0.2">
      <c r="A12" s="271" t="s">
        <v>26</v>
      </c>
      <c r="B12" s="270" t="s">
        <v>1802</v>
      </c>
    </row>
    <row r="13" spans="1:2" ht="29.25" x14ac:dyDescent="0.2">
      <c r="A13" s="271" t="s">
        <v>31</v>
      </c>
      <c r="B13" s="270" t="s">
        <v>1801</v>
      </c>
    </row>
    <row r="14" spans="1:2" ht="27" x14ac:dyDescent="0.2">
      <c r="A14" s="271" t="s">
        <v>277</v>
      </c>
      <c r="B14" s="270" t="s">
        <v>1800</v>
      </c>
    </row>
    <row r="15" spans="1:2" ht="15.75" x14ac:dyDescent="0.2">
      <c r="A15" s="271" t="s">
        <v>34</v>
      </c>
      <c r="B15" s="270" t="s">
        <v>1799</v>
      </c>
    </row>
    <row r="16" spans="1:2" ht="29.25" x14ac:dyDescent="0.2">
      <c r="A16" s="271" t="s">
        <v>230</v>
      </c>
      <c r="B16" s="270" t="s">
        <v>1798</v>
      </c>
    </row>
    <row r="17" spans="1:2" ht="15.75" x14ac:dyDescent="0.2">
      <c r="A17" s="271" t="s">
        <v>37</v>
      </c>
      <c r="B17" s="270" t="s">
        <v>1797</v>
      </c>
    </row>
    <row r="18" spans="1:2" ht="13.5" x14ac:dyDescent="0.2">
      <c r="A18" s="271" t="s">
        <v>233</v>
      </c>
      <c r="B18" s="270" t="s">
        <v>1796</v>
      </c>
    </row>
    <row r="19" spans="1:2" ht="13.5" x14ac:dyDescent="0.2">
      <c r="A19" s="271" t="s">
        <v>236</v>
      </c>
      <c r="B19" s="270" t="s">
        <v>1795</v>
      </c>
    </row>
    <row r="20" spans="1:2" ht="15.75" x14ac:dyDescent="0.2">
      <c r="A20" s="271" t="s">
        <v>41</v>
      </c>
      <c r="B20" s="270" t="s">
        <v>1794</v>
      </c>
    </row>
    <row r="21" spans="1:2" ht="13.5" x14ac:dyDescent="0.2">
      <c r="A21" s="271" t="s">
        <v>238</v>
      </c>
      <c r="B21" s="270" t="s">
        <v>1793</v>
      </c>
    </row>
    <row r="22" spans="1:2" ht="15.75" x14ac:dyDescent="0.2">
      <c r="A22" s="271" t="s">
        <v>44</v>
      </c>
      <c r="B22" s="270" t="s">
        <v>1792</v>
      </c>
    </row>
    <row r="23" spans="1:2" ht="15.75" x14ac:dyDescent="0.2">
      <c r="A23" s="271" t="s">
        <v>240</v>
      </c>
      <c r="B23" s="270" t="s">
        <v>1791</v>
      </c>
    </row>
    <row r="24" spans="1:2" ht="27" x14ac:dyDescent="0.2">
      <c r="A24" s="271" t="s">
        <v>243</v>
      </c>
      <c r="B24" s="270" t="s">
        <v>1790</v>
      </c>
    </row>
    <row r="25" spans="1:2" ht="13.5" x14ac:dyDescent="0.2">
      <c r="A25" s="271" t="s">
        <v>244</v>
      </c>
      <c r="B25" s="270" t="s">
        <v>1789</v>
      </c>
    </row>
    <row r="26" spans="1:2" ht="13.5" x14ac:dyDescent="0.2">
      <c r="A26" s="271" t="s">
        <v>247</v>
      </c>
      <c r="B26" s="270" t="s">
        <v>1788</v>
      </c>
    </row>
    <row r="27" spans="1:2" ht="27" x14ac:dyDescent="0.2">
      <c r="A27" s="271" t="s">
        <v>249</v>
      </c>
      <c r="B27" s="270" t="s">
        <v>1787</v>
      </c>
    </row>
    <row r="28" spans="1:2" ht="13.5" x14ac:dyDescent="0.2">
      <c r="A28" s="271" t="s">
        <v>250</v>
      </c>
      <c r="B28" s="270" t="s">
        <v>1786</v>
      </c>
    </row>
    <row r="29" spans="1:2" ht="27" x14ac:dyDescent="0.2">
      <c r="A29" s="271" t="s">
        <v>47</v>
      </c>
      <c r="B29" s="270" t="s">
        <v>1785</v>
      </c>
    </row>
    <row r="30" spans="1:2" ht="13.5" x14ac:dyDescent="0.2">
      <c r="A30" s="271" t="s">
        <v>251</v>
      </c>
      <c r="B30" s="270" t="s">
        <v>1784</v>
      </c>
    </row>
    <row r="31" spans="1:2" ht="13.5" x14ac:dyDescent="0.2">
      <c r="A31" s="271" t="s">
        <v>49</v>
      </c>
      <c r="B31" s="270" t="s">
        <v>1783</v>
      </c>
    </row>
    <row r="32" spans="1:2" ht="13.5" x14ac:dyDescent="0.2">
      <c r="A32" s="271" t="s">
        <v>254</v>
      </c>
      <c r="B32" s="270" t="s">
        <v>1782</v>
      </c>
    </row>
    <row r="33" spans="1:2" ht="13.5" x14ac:dyDescent="0.2">
      <c r="A33" s="271" t="s">
        <v>52</v>
      </c>
      <c r="B33" s="270" t="s">
        <v>1781</v>
      </c>
    </row>
    <row r="34" spans="1:2" ht="13.5" x14ac:dyDescent="0.2">
      <c r="A34" s="271" t="s">
        <v>257</v>
      </c>
      <c r="B34" s="270" t="s">
        <v>1780</v>
      </c>
    </row>
    <row r="35" spans="1:2" ht="13.5" x14ac:dyDescent="0.2">
      <c r="A35" s="271" t="s">
        <v>55</v>
      </c>
      <c r="B35" s="270" t="s">
        <v>1779</v>
      </c>
    </row>
    <row r="36" spans="1:2" ht="42.75" x14ac:dyDescent="0.2">
      <c r="A36" s="271" t="s">
        <v>258</v>
      </c>
      <c r="B36" s="270" t="s">
        <v>1778</v>
      </c>
    </row>
    <row r="37" spans="1:2" ht="15.75" x14ac:dyDescent="0.2">
      <c r="A37" s="271" t="s">
        <v>58</v>
      </c>
      <c r="B37" s="270" t="s">
        <v>1777</v>
      </c>
    </row>
    <row r="38" spans="1:2" ht="15.75" x14ac:dyDescent="0.2">
      <c r="A38" s="271" t="s">
        <v>61</v>
      </c>
      <c r="B38" s="270" t="s">
        <v>1776</v>
      </c>
    </row>
    <row r="39" spans="1:2" ht="15.75" x14ac:dyDescent="0.2">
      <c r="A39" s="271" t="s">
        <v>264</v>
      </c>
      <c r="B39" s="270" t="s">
        <v>1775</v>
      </c>
    </row>
    <row r="40" spans="1:2" ht="29.25" x14ac:dyDescent="0.2">
      <c r="A40" s="271" t="s">
        <v>261</v>
      </c>
      <c r="B40" s="270" t="s">
        <v>1774</v>
      </c>
    </row>
    <row r="41" spans="1:2" ht="15.75" x14ac:dyDescent="0.2">
      <c r="A41" s="271" t="s">
        <v>65</v>
      </c>
      <c r="B41" s="270" t="s">
        <v>1773</v>
      </c>
    </row>
    <row r="42" spans="1:2" ht="29.25" x14ac:dyDescent="0.2">
      <c r="A42" s="271" t="s">
        <v>67</v>
      </c>
      <c r="B42" s="270" t="s">
        <v>1772</v>
      </c>
    </row>
    <row r="43" spans="1:2" ht="15.75" x14ac:dyDescent="0.2">
      <c r="A43" s="271" t="s">
        <v>268</v>
      </c>
      <c r="B43" s="270" t="s">
        <v>1771</v>
      </c>
    </row>
    <row r="44" spans="1:2" ht="13.5" x14ac:dyDescent="0.2">
      <c r="A44" s="271" t="s">
        <v>269</v>
      </c>
      <c r="B44" s="270" t="s">
        <v>1770</v>
      </c>
    </row>
    <row r="45" spans="1:2" ht="13.5" x14ac:dyDescent="0.2">
      <c r="A45" s="271" t="s">
        <v>69</v>
      </c>
      <c r="B45" s="270" t="s">
        <v>1769</v>
      </c>
    </row>
    <row r="46" spans="1:2" ht="13.5" x14ac:dyDescent="0.2">
      <c r="A46" s="271" t="s">
        <v>270</v>
      </c>
      <c r="B46" s="270" t="s">
        <v>1768</v>
      </c>
    </row>
    <row r="47" spans="1:2" ht="27" x14ac:dyDescent="0.2">
      <c r="A47" s="271" t="s">
        <v>72</v>
      </c>
      <c r="B47" s="270" t="s">
        <v>1767</v>
      </c>
    </row>
    <row r="48" spans="1:2" ht="13.5" x14ac:dyDescent="0.2">
      <c r="A48" s="271" t="s">
        <v>274</v>
      </c>
      <c r="B48" s="270" t="s">
        <v>1766</v>
      </c>
    </row>
    <row r="49" spans="1:2" ht="13.5" x14ac:dyDescent="0.2">
      <c r="A49" s="271" t="s">
        <v>73</v>
      </c>
      <c r="B49" s="270" t="s">
        <v>1765</v>
      </c>
    </row>
    <row r="50" spans="1:2" ht="13.5" x14ac:dyDescent="0.2">
      <c r="A50" s="271" t="s">
        <v>278</v>
      </c>
      <c r="B50" s="270" t="s">
        <v>1764</v>
      </c>
    </row>
    <row r="51" spans="1:2" ht="27" x14ac:dyDescent="0.2">
      <c r="A51" s="271" t="s">
        <v>74</v>
      </c>
      <c r="B51" s="270" t="s">
        <v>1763</v>
      </c>
    </row>
    <row r="52" spans="1:2" ht="13.5" x14ac:dyDescent="0.2">
      <c r="A52" s="271" t="s">
        <v>279</v>
      </c>
      <c r="B52" s="270" t="s">
        <v>1762</v>
      </c>
    </row>
    <row r="53" spans="1:2" ht="13.5" x14ac:dyDescent="0.2">
      <c r="A53" s="271" t="s">
        <v>280</v>
      </c>
      <c r="B53" s="270" t="s">
        <v>1761</v>
      </c>
    </row>
    <row r="54" spans="1:2" ht="13.5" x14ac:dyDescent="0.2">
      <c r="A54" s="271" t="s">
        <v>76</v>
      </c>
      <c r="B54" s="270" t="s">
        <v>1760</v>
      </c>
    </row>
    <row r="55" spans="1:2" ht="15.75" x14ac:dyDescent="0.2">
      <c r="A55" s="271" t="s">
        <v>281</v>
      </c>
      <c r="B55" s="270" t="s">
        <v>1759</v>
      </c>
    </row>
    <row r="56" spans="1:2" ht="13.5" x14ac:dyDescent="0.2">
      <c r="A56" s="271" t="s">
        <v>78</v>
      </c>
      <c r="B56" s="270" t="s">
        <v>1758</v>
      </c>
    </row>
    <row r="57" spans="1:2" ht="15.75" x14ac:dyDescent="0.2">
      <c r="A57" s="271" t="s">
        <v>282</v>
      </c>
      <c r="B57" s="270" t="s">
        <v>1757</v>
      </c>
    </row>
    <row r="58" spans="1:2" ht="15.75" x14ac:dyDescent="0.2">
      <c r="A58" s="271" t="s">
        <v>283</v>
      </c>
      <c r="B58" s="270" t="s">
        <v>1756</v>
      </c>
    </row>
    <row r="59" spans="1:2" ht="27" x14ac:dyDescent="0.2">
      <c r="A59" s="271" t="s">
        <v>284</v>
      </c>
      <c r="B59" s="270" t="s">
        <v>1755</v>
      </c>
    </row>
    <row r="60" spans="1:2" ht="13.5" x14ac:dyDescent="0.2">
      <c r="A60" s="271" t="s">
        <v>285</v>
      </c>
      <c r="B60" s="270" t="s">
        <v>1754</v>
      </c>
    </row>
    <row r="61" spans="1:2" ht="13.5" x14ac:dyDescent="0.2">
      <c r="A61" s="271" t="s">
        <v>286</v>
      </c>
      <c r="B61" s="270" t="s">
        <v>1753</v>
      </c>
    </row>
    <row r="62" spans="1:2" ht="27" x14ac:dyDescent="0.2">
      <c r="A62" s="271" t="s">
        <v>287</v>
      </c>
      <c r="B62" s="270" t="s">
        <v>1752</v>
      </c>
    </row>
    <row r="63" spans="1:2" ht="13.5" x14ac:dyDescent="0.2">
      <c r="A63" s="271" t="s">
        <v>80</v>
      </c>
      <c r="B63" s="270" t="s">
        <v>1751</v>
      </c>
    </row>
    <row r="64" spans="1:2" ht="27" x14ac:dyDescent="0.2">
      <c r="A64" s="271" t="s">
        <v>288</v>
      </c>
      <c r="B64" s="270" t="s">
        <v>1750</v>
      </c>
    </row>
    <row r="65" spans="1:2" ht="13.5" x14ac:dyDescent="0.2">
      <c r="A65" s="271" t="s">
        <v>81</v>
      </c>
      <c r="B65" s="270" t="s">
        <v>1749</v>
      </c>
    </row>
    <row r="66" spans="1:2" ht="13.5" x14ac:dyDescent="0.2">
      <c r="A66" s="271" t="s">
        <v>289</v>
      </c>
      <c r="B66" s="270" t="s">
        <v>1748</v>
      </c>
    </row>
    <row r="67" spans="1:2" ht="13.5" x14ac:dyDescent="0.2">
      <c r="A67" s="271" t="s">
        <v>82</v>
      </c>
      <c r="B67" s="270" t="s">
        <v>1747</v>
      </c>
    </row>
    <row r="68" spans="1:2" ht="13.5" x14ac:dyDescent="0.2">
      <c r="A68" s="271" t="s">
        <v>290</v>
      </c>
      <c r="B68" s="270" t="s">
        <v>1746</v>
      </c>
    </row>
    <row r="69" spans="1:2" ht="13.5" x14ac:dyDescent="0.2">
      <c r="A69" s="271" t="s">
        <v>83</v>
      </c>
      <c r="B69" s="270" t="s">
        <v>1745</v>
      </c>
    </row>
    <row r="70" spans="1:2" ht="13.5" x14ac:dyDescent="0.2">
      <c r="A70" s="271" t="s">
        <v>291</v>
      </c>
      <c r="B70" s="270" t="s">
        <v>1744</v>
      </c>
    </row>
    <row r="71" spans="1:2" ht="42.75" x14ac:dyDescent="0.2">
      <c r="A71" s="271" t="s">
        <v>84</v>
      </c>
      <c r="B71" s="270" t="s">
        <v>1743</v>
      </c>
    </row>
    <row r="72" spans="1:2" ht="15.75" x14ac:dyDescent="0.2">
      <c r="A72" s="271" t="s">
        <v>86</v>
      </c>
      <c r="B72" s="270" t="s">
        <v>1742</v>
      </c>
    </row>
    <row r="73" spans="1:2" ht="15.75" x14ac:dyDescent="0.2">
      <c r="A73" s="271" t="s">
        <v>292</v>
      </c>
      <c r="B73" s="270" t="s">
        <v>1741</v>
      </c>
    </row>
    <row r="74" spans="1:2" ht="15.75" x14ac:dyDescent="0.2">
      <c r="A74" s="271" t="s">
        <v>293</v>
      </c>
      <c r="B74" s="270" t="s">
        <v>1740</v>
      </c>
    </row>
    <row r="75" spans="1:2" ht="29.25" x14ac:dyDescent="0.2">
      <c r="A75" s="271" t="s">
        <v>88</v>
      </c>
      <c r="B75" s="270" t="s">
        <v>1739</v>
      </c>
    </row>
    <row r="76" spans="1:2" ht="15.75" x14ac:dyDescent="0.2">
      <c r="A76" s="271" t="s">
        <v>90</v>
      </c>
      <c r="B76" s="270" t="s">
        <v>1738</v>
      </c>
    </row>
    <row r="77" spans="1:2" ht="29.25" x14ac:dyDescent="0.2">
      <c r="A77" s="271" t="s">
        <v>294</v>
      </c>
      <c r="B77" s="270" t="s">
        <v>1737</v>
      </c>
    </row>
    <row r="78" spans="1:2" ht="15.75" x14ac:dyDescent="0.2">
      <c r="A78" s="271" t="s">
        <v>295</v>
      </c>
      <c r="B78" s="270" t="s">
        <v>1736</v>
      </c>
    </row>
    <row r="79" spans="1:2" ht="13.5" x14ac:dyDescent="0.2">
      <c r="A79" s="271" t="s">
        <v>92</v>
      </c>
      <c r="B79" s="270" t="s">
        <v>1735</v>
      </c>
    </row>
    <row r="80" spans="1:2" ht="13.5" x14ac:dyDescent="0.2">
      <c r="A80" s="271" t="s">
        <v>297</v>
      </c>
      <c r="B80" s="270" t="s">
        <v>1734</v>
      </c>
    </row>
    <row r="81" spans="1:2" ht="13.5" x14ac:dyDescent="0.2">
      <c r="A81" s="271" t="s">
        <v>93</v>
      </c>
      <c r="B81" s="270" t="s">
        <v>1733</v>
      </c>
    </row>
    <row r="82" spans="1:2" ht="27" x14ac:dyDescent="0.2">
      <c r="A82" s="271" t="s">
        <v>298</v>
      </c>
      <c r="B82" s="270" t="s">
        <v>1732</v>
      </c>
    </row>
    <row r="83" spans="1:2" ht="13.5" x14ac:dyDescent="0.2">
      <c r="A83" s="271" t="s">
        <v>94</v>
      </c>
      <c r="B83" s="270" t="s">
        <v>1731</v>
      </c>
    </row>
    <row r="84" spans="1:2" ht="13.5" x14ac:dyDescent="0.2">
      <c r="A84" s="271" t="s">
        <v>299</v>
      </c>
      <c r="B84" s="270" t="s">
        <v>1730</v>
      </c>
    </row>
    <row r="85" spans="1:2" ht="13.5" x14ac:dyDescent="0.2">
      <c r="A85" s="271" t="s">
        <v>300</v>
      </c>
      <c r="B85" s="270" t="s">
        <v>1729</v>
      </c>
    </row>
    <row r="86" spans="1:2" ht="27" x14ac:dyDescent="0.2">
      <c r="A86" s="271" t="s">
        <v>96</v>
      </c>
      <c r="B86" s="270" t="s">
        <v>1728</v>
      </c>
    </row>
    <row r="87" spans="1:2" ht="13.5" x14ac:dyDescent="0.2">
      <c r="A87" s="271" t="s">
        <v>301</v>
      </c>
      <c r="B87" s="270" t="s">
        <v>1727</v>
      </c>
    </row>
    <row r="88" spans="1:2" ht="15.75" x14ac:dyDescent="0.2">
      <c r="A88" s="271" t="s">
        <v>98</v>
      </c>
      <c r="B88" s="270" t="s">
        <v>1726</v>
      </c>
    </row>
    <row r="89" spans="1:2" ht="13.5" x14ac:dyDescent="0.2">
      <c r="A89" s="271" t="s">
        <v>302</v>
      </c>
      <c r="B89" s="270" t="s">
        <v>1725</v>
      </c>
    </row>
    <row r="90" spans="1:2" ht="15.75" x14ac:dyDescent="0.2">
      <c r="A90" s="271" t="s">
        <v>303</v>
      </c>
      <c r="B90" s="270" t="s">
        <v>1724</v>
      </c>
    </row>
    <row r="91" spans="1:2" ht="15.75" x14ac:dyDescent="0.2">
      <c r="A91" s="271" t="s">
        <v>304</v>
      </c>
      <c r="B91" s="270" t="s">
        <v>1723</v>
      </c>
    </row>
    <row r="92" spans="1:2" ht="27" x14ac:dyDescent="0.2">
      <c r="A92" s="271" t="s">
        <v>305</v>
      </c>
      <c r="B92" s="270" t="s">
        <v>1722</v>
      </c>
    </row>
    <row r="93" spans="1:2" ht="13.5" x14ac:dyDescent="0.2">
      <c r="A93" s="271" t="s">
        <v>306</v>
      </c>
      <c r="B93" s="270" t="s">
        <v>1721</v>
      </c>
    </row>
    <row r="94" spans="1:2" ht="13.5" x14ac:dyDescent="0.2">
      <c r="A94" s="271" t="s">
        <v>307</v>
      </c>
      <c r="B94" s="270" t="s">
        <v>1720</v>
      </c>
    </row>
    <row r="95" spans="1:2" ht="27" x14ac:dyDescent="0.2">
      <c r="A95" s="271" t="s">
        <v>100</v>
      </c>
      <c r="B95" s="270" t="s">
        <v>1719</v>
      </c>
    </row>
    <row r="96" spans="1:2" ht="13.5" x14ac:dyDescent="0.2">
      <c r="A96" s="271" t="s">
        <v>308</v>
      </c>
      <c r="B96" s="270" t="s">
        <v>1718</v>
      </c>
    </row>
    <row r="97" spans="1:2" ht="27" x14ac:dyDescent="0.2">
      <c r="A97" s="271" t="s">
        <v>101</v>
      </c>
      <c r="B97" s="270" t="s">
        <v>1717</v>
      </c>
    </row>
    <row r="98" spans="1:2" ht="13.5" x14ac:dyDescent="0.2">
      <c r="A98" s="271" t="s">
        <v>309</v>
      </c>
      <c r="B98" s="270" t="s">
        <v>1716</v>
      </c>
    </row>
    <row r="99" spans="1:2" ht="13.5" x14ac:dyDescent="0.2">
      <c r="A99" s="271" t="s">
        <v>102</v>
      </c>
      <c r="B99" s="270" t="s">
        <v>1715</v>
      </c>
    </row>
    <row r="100" spans="1:2" ht="13.5" x14ac:dyDescent="0.2">
      <c r="A100" s="271" t="s">
        <v>310</v>
      </c>
      <c r="B100" s="270" t="s">
        <v>1714</v>
      </c>
    </row>
    <row r="101" spans="1:2" ht="13.5" x14ac:dyDescent="0.2">
      <c r="A101" s="271" t="s">
        <v>103</v>
      </c>
      <c r="B101" s="270" t="s">
        <v>1713</v>
      </c>
    </row>
    <row r="102" spans="1:2" ht="13.5" x14ac:dyDescent="0.2">
      <c r="A102" s="271" t="s">
        <v>311</v>
      </c>
      <c r="B102" s="270" t="s">
        <v>1712</v>
      </c>
    </row>
    <row r="103" spans="1:2" ht="13.5" x14ac:dyDescent="0.2">
      <c r="A103" s="271" t="s">
        <v>104</v>
      </c>
      <c r="B103" s="270" t="s">
        <v>1711</v>
      </c>
    </row>
    <row r="104" spans="1:2" ht="42.75" x14ac:dyDescent="0.2">
      <c r="A104" s="271" t="s">
        <v>106</v>
      </c>
      <c r="B104" s="270" t="s">
        <v>1710</v>
      </c>
    </row>
    <row r="105" spans="1:2" ht="15.75" x14ac:dyDescent="0.2">
      <c r="A105" s="271" t="s">
        <v>312</v>
      </c>
      <c r="B105" s="270" t="s">
        <v>1709</v>
      </c>
    </row>
    <row r="106" spans="1:2" ht="15.75" x14ac:dyDescent="0.2">
      <c r="A106" s="271" t="s">
        <v>313</v>
      </c>
      <c r="B106" s="270" t="s">
        <v>1708</v>
      </c>
    </row>
    <row r="107" spans="1:2" ht="15.75" x14ac:dyDescent="0.2">
      <c r="A107" s="271" t="s">
        <v>108</v>
      </c>
      <c r="B107" s="270" t="s">
        <v>1707</v>
      </c>
    </row>
    <row r="108" spans="1:2" ht="29.25" x14ac:dyDescent="0.2">
      <c r="A108" s="271" t="s">
        <v>110</v>
      </c>
      <c r="B108" s="270" t="s">
        <v>1706</v>
      </c>
    </row>
    <row r="109" spans="1:2" ht="15.75" x14ac:dyDescent="0.2">
      <c r="A109" s="271" t="s">
        <v>315</v>
      </c>
      <c r="B109" s="270" t="s">
        <v>1705</v>
      </c>
    </row>
    <row r="110" spans="1:2" ht="29.25" x14ac:dyDescent="0.2">
      <c r="A110" s="271" t="s">
        <v>316</v>
      </c>
      <c r="B110" s="270" t="s">
        <v>1704</v>
      </c>
    </row>
    <row r="111" spans="1:2" ht="15.75" x14ac:dyDescent="0.2">
      <c r="A111" s="271" t="s">
        <v>112</v>
      </c>
      <c r="B111" s="270" t="s">
        <v>1703</v>
      </c>
    </row>
    <row r="112" spans="1:2" ht="13.5" x14ac:dyDescent="0.2">
      <c r="A112" s="271" t="s">
        <v>115</v>
      </c>
      <c r="B112" s="270" t="s">
        <v>1702</v>
      </c>
    </row>
    <row r="113" spans="1:2" ht="13.5" x14ac:dyDescent="0.2">
      <c r="A113" s="271" t="s">
        <v>317</v>
      </c>
      <c r="B113" s="270" t="s">
        <v>1701</v>
      </c>
    </row>
    <row r="114" spans="1:2" ht="13.5" x14ac:dyDescent="0.2">
      <c r="A114" s="271" t="s">
        <v>320</v>
      </c>
      <c r="B114" s="270" t="s">
        <v>1700</v>
      </c>
    </row>
    <row r="115" spans="1:2" ht="27" x14ac:dyDescent="0.2">
      <c r="A115" s="271" t="s">
        <v>118</v>
      </c>
      <c r="B115" s="270" t="s">
        <v>1699</v>
      </c>
    </row>
    <row r="116" spans="1:2" ht="13.5" x14ac:dyDescent="0.2">
      <c r="A116" s="271" t="s">
        <v>324</v>
      </c>
      <c r="B116" s="270" t="s">
        <v>1698</v>
      </c>
    </row>
    <row r="117" spans="1:2" ht="13.5" x14ac:dyDescent="0.2">
      <c r="A117" s="271" t="s">
        <v>119</v>
      </c>
      <c r="B117" s="270" t="s">
        <v>1697</v>
      </c>
    </row>
    <row r="118" spans="1:2" ht="13.5" x14ac:dyDescent="0.2">
      <c r="A118" s="271" t="s">
        <v>325</v>
      </c>
      <c r="B118" s="270" t="s">
        <v>1696</v>
      </c>
    </row>
    <row r="119" spans="1:2" ht="27" x14ac:dyDescent="0.2">
      <c r="A119" s="271" t="s">
        <v>120</v>
      </c>
      <c r="B119" s="270" t="s">
        <v>1695</v>
      </c>
    </row>
    <row r="120" spans="1:2" ht="13.5" x14ac:dyDescent="0.2">
      <c r="A120" s="271" t="s">
        <v>326</v>
      </c>
      <c r="B120" s="270" t="s">
        <v>1694</v>
      </c>
    </row>
    <row r="121" spans="1:2" ht="13.5" x14ac:dyDescent="0.2">
      <c r="A121" s="271" t="s">
        <v>122</v>
      </c>
      <c r="B121" s="270" t="s">
        <v>1693</v>
      </c>
    </row>
    <row r="122" spans="1:2" ht="13.5" x14ac:dyDescent="0.2">
      <c r="A122" s="271" t="s">
        <v>327</v>
      </c>
      <c r="B122" s="270" t="s">
        <v>1692</v>
      </c>
    </row>
    <row r="123" spans="1:2" ht="13.5" x14ac:dyDescent="0.2">
      <c r="A123" s="271" t="s">
        <v>124</v>
      </c>
      <c r="B123" s="270" t="s">
        <v>1691</v>
      </c>
    </row>
    <row r="124" spans="1:2" ht="13.5" x14ac:dyDescent="0.2">
      <c r="A124" s="271" t="s">
        <v>328</v>
      </c>
      <c r="B124" s="270" t="s">
        <v>1690</v>
      </c>
    </row>
    <row r="125" spans="1:2" ht="15.75" x14ac:dyDescent="0.2">
      <c r="A125" s="271" t="s">
        <v>126</v>
      </c>
      <c r="B125" s="270" t="s">
        <v>1689</v>
      </c>
    </row>
    <row r="126" spans="1:2" ht="13.5" x14ac:dyDescent="0.2">
      <c r="A126" s="271" t="s">
        <v>329</v>
      </c>
      <c r="B126" s="270" t="s">
        <v>1688</v>
      </c>
    </row>
    <row r="127" spans="1:2" ht="15.75" x14ac:dyDescent="0.2">
      <c r="A127" s="271" t="s">
        <v>330</v>
      </c>
      <c r="B127" s="270" t="s">
        <v>1687</v>
      </c>
    </row>
    <row r="128" spans="1:2" ht="15.75" x14ac:dyDescent="0.2">
      <c r="A128" s="271" t="s">
        <v>331</v>
      </c>
      <c r="B128" s="270" t="s">
        <v>1686</v>
      </c>
    </row>
    <row r="129" spans="1:2" ht="27" x14ac:dyDescent="0.2">
      <c r="A129" s="271" t="s">
        <v>332</v>
      </c>
      <c r="B129" s="270" t="s">
        <v>1685</v>
      </c>
    </row>
    <row r="130" spans="1:2" ht="13.5" x14ac:dyDescent="0.2">
      <c r="A130" s="271" t="s">
        <v>333</v>
      </c>
      <c r="B130" s="270" t="s">
        <v>1684</v>
      </c>
    </row>
    <row r="131" spans="1:2" ht="27" x14ac:dyDescent="0.2">
      <c r="A131" s="271" t="s">
        <v>334</v>
      </c>
      <c r="B131" s="270" t="s">
        <v>1683</v>
      </c>
    </row>
    <row r="132" spans="1:2" ht="13.5" x14ac:dyDescent="0.2">
      <c r="A132" s="271" t="s">
        <v>128</v>
      </c>
      <c r="B132" s="270" t="s">
        <v>1682</v>
      </c>
    </row>
    <row r="133" spans="1:2" ht="27" x14ac:dyDescent="0.2">
      <c r="A133" s="271" t="s">
        <v>335</v>
      </c>
      <c r="B133" s="270" t="s">
        <v>1681</v>
      </c>
    </row>
    <row r="134" spans="1:2" ht="13.5" x14ac:dyDescent="0.2">
      <c r="A134" s="271" t="s">
        <v>130</v>
      </c>
      <c r="B134" s="270" t="s">
        <v>1680</v>
      </c>
    </row>
    <row r="135" spans="1:2" ht="27" x14ac:dyDescent="0.2">
      <c r="A135" s="271" t="s">
        <v>336</v>
      </c>
      <c r="B135" s="270" t="s">
        <v>1679</v>
      </c>
    </row>
    <row r="136" spans="1:2" ht="13.5" x14ac:dyDescent="0.2">
      <c r="A136" s="271" t="s">
        <v>131</v>
      </c>
      <c r="B136" s="270" t="s">
        <v>1678</v>
      </c>
    </row>
    <row r="137" spans="1:2" ht="13.5" x14ac:dyDescent="0.2">
      <c r="A137" s="271" t="s">
        <v>337</v>
      </c>
      <c r="B137" s="270" t="s">
        <v>1677</v>
      </c>
    </row>
    <row r="138" spans="1:2" ht="13.5" x14ac:dyDescent="0.2">
      <c r="A138" s="271" t="s">
        <v>132</v>
      </c>
      <c r="B138" s="270" t="s">
        <v>1676</v>
      </c>
    </row>
    <row r="139" spans="1:2" ht="13.5" x14ac:dyDescent="0.2">
      <c r="A139" s="271" t="s">
        <v>338</v>
      </c>
      <c r="B139" s="270" t="s">
        <v>1674</v>
      </c>
    </row>
    <row r="140" spans="1:2" ht="13.5" x14ac:dyDescent="0.2">
      <c r="A140" s="271" t="s">
        <v>133</v>
      </c>
      <c r="B140" s="270" t="s">
        <v>1675</v>
      </c>
    </row>
    <row r="141" spans="1:2" ht="13.5" x14ac:dyDescent="0.2">
      <c r="A141" s="271" t="s">
        <v>340</v>
      </c>
      <c r="B141" s="270" t="s">
        <v>1674</v>
      </c>
    </row>
    <row r="142" spans="1:2" ht="42.75" x14ac:dyDescent="0.2">
      <c r="A142" s="271" t="s">
        <v>134</v>
      </c>
      <c r="B142" s="270" t="s">
        <v>1673</v>
      </c>
    </row>
    <row r="143" spans="1:2" ht="15.75" x14ac:dyDescent="0.2">
      <c r="A143" s="271" t="s">
        <v>341</v>
      </c>
      <c r="B143" s="270" t="s">
        <v>1672</v>
      </c>
    </row>
    <row r="144" spans="1:2" ht="15.75" x14ac:dyDescent="0.2">
      <c r="A144" s="271" t="s">
        <v>135</v>
      </c>
      <c r="B144" s="270" t="s">
        <v>1671</v>
      </c>
    </row>
    <row r="145" spans="1:2" ht="15.75" x14ac:dyDescent="0.2">
      <c r="A145" s="271" t="s">
        <v>342</v>
      </c>
      <c r="B145" s="270" t="s">
        <v>1670</v>
      </c>
    </row>
    <row r="146" spans="1:2" ht="29.25" x14ac:dyDescent="0.2">
      <c r="A146" s="271" t="s">
        <v>137</v>
      </c>
      <c r="B146" s="270" t="s">
        <v>1669</v>
      </c>
    </row>
    <row r="147" spans="1:2" ht="15.75" x14ac:dyDescent="0.2">
      <c r="A147" s="271" t="s">
        <v>343</v>
      </c>
      <c r="B147" s="270" t="s">
        <v>1668</v>
      </c>
    </row>
    <row r="148" spans="1:2" ht="29.25" x14ac:dyDescent="0.2">
      <c r="A148" s="271" t="s">
        <v>139</v>
      </c>
      <c r="B148" s="270" t="s">
        <v>1667</v>
      </c>
    </row>
    <row r="149" spans="1:2" ht="15.75" x14ac:dyDescent="0.2">
      <c r="A149" s="271" t="s">
        <v>344</v>
      </c>
      <c r="B149" s="270" t="s">
        <v>1666</v>
      </c>
    </row>
    <row r="150" spans="1:2" ht="13.5" x14ac:dyDescent="0.2">
      <c r="A150" s="271" t="s">
        <v>141</v>
      </c>
      <c r="B150" s="270" t="s">
        <v>1665</v>
      </c>
    </row>
    <row r="151" spans="1:2" ht="15.75" x14ac:dyDescent="0.2">
      <c r="A151" s="271" t="s">
        <v>345</v>
      </c>
      <c r="B151" s="270" t="s">
        <v>1664</v>
      </c>
    </row>
    <row r="152" spans="1:2" ht="13.5" x14ac:dyDescent="0.2">
      <c r="A152" s="271" t="s">
        <v>143</v>
      </c>
      <c r="B152" s="270" t="s">
        <v>1663</v>
      </c>
    </row>
    <row r="153" spans="1:2" ht="15.75" x14ac:dyDescent="0.2">
      <c r="A153" s="271" t="s">
        <v>346</v>
      </c>
      <c r="B153" s="270" t="s">
        <v>1662</v>
      </c>
    </row>
    <row r="154" spans="1:2" ht="15.75" x14ac:dyDescent="0.2">
      <c r="A154" s="271" t="s">
        <v>347</v>
      </c>
      <c r="B154" s="270" t="s">
        <v>1661</v>
      </c>
    </row>
    <row r="155" spans="1:2" ht="13.5" x14ac:dyDescent="0.2">
      <c r="A155" s="271" t="s">
        <v>348</v>
      </c>
      <c r="B155" s="270" t="s">
        <v>1660</v>
      </c>
    </row>
    <row r="156" spans="1:2" ht="13.5" x14ac:dyDescent="0.2">
      <c r="A156" s="271" t="s">
        <v>349</v>
      </c>
      <c r="B156" s="270" t="s">
        <v>1659</v>
      </c>
    </row>
    <row r="157" spans="1:2" ht="27" x14ac:dyDescent="0.2">
      <c r="A157" s="271" t="s">
        <v>350</v>
      </c>
      <c r="B157" s="270" t="s">
        <v>1658</v>
      </c>
    </row>
    <row r="158" spans="1:2" ht="13.5" x14ac:dyDescent="0.2">
      <c r="A158" s="271" t="s">
        <v>351</v>
      </c>
      <c r="B158" s="270" t="s">
        <v>1657</v>
      </c>
    </row>
    <row r="159" spans="1:2" ht="27" x14ac:dyDescent="0.2">
      <c r="A159" s="271" t="s">
        <v>145</v>
      </c>
      <c r="B159" s="270" t="s">
        <v>1656</v>
      </c>
    </row>
    <row r="160" spans="1:2" ht="13.5" x14ac:dyDescent="0.2">
      <c r="A160" s="271" t="s">
        <v>352</v>
      </c>
      <c r="B160" s="270" t="s">
        <v>1655</v>
      </c>
    </row>
    <row r="161" spans="1:2" ht="27" x14ac:dyDescent="0.2">
      <c r="A161" s="271" t="s">
        <v>146</v>
      </c>
      <c r="B161" s="270" t="s">
        <v>1654</v>
      </c>
    </row>
    <row r="162" spans="1:2" ht="13.5" x14ac:dyDescent="0.2">
      <c r="A162" s="271" t="s">
        <v>353</v>
      </c>
      <c r="B162" s="270" t="s">
        <v>1653</v>
      </c>
    </row>
    <row r="163" spans="1:2" ht="27" x14ac:dyDescent="0.2">
      <c r="A163" s="271" t="s">
        <v>147</v>
      </c>
      <c r="B163" s="270" t="s">
        <v>1652</v>
      </c>
    </row>
    <row r="164" spans="1:2" ht="13.5" x14ac:dyDescent="0.2">
      <c r="A164" s="271" t="s">
        <v>354</v>
      </c>
      <c r="B164" s="270" t="s">
        <v>1651</v>
      </c>
    </row>
    <row r="165" spans="1:2" ht="13.5" x14ac:dyDescent="0.2">
      <c r="A165" s="271" t="s">
        <v>148</v>
      </c>
      <c r="B165" s="270" t="s">
        <v>1650</v>
      </c>
    </row>
    <row r="166" spans="1:2" ht="13.5" x14ac:dyDescent="0.2">
      <c r="A166" s="271" t="s">
        <v>355</v>
      </c>
      <c r="B166" s="270" t="s">
        <v>1649</v>
      </c>
    </row>
    <row r="167" spans="1:2" ht="13.5" x14ac:dyDescent="0.2">
      <c r="A167" s="271" t="s">
        <v>149</v>
      </c>
      <c r="B167" s="270" t="s">
        <v>1648</v>
      </c>
    </row>
    <row r="168" spans="1:2" ht="13.5" x14ac:dyDescent="0.2">
      <c r="A168" s="271" t="s">
        <v>357</v>
      </c>
      <c r="B168" s="270" t="s">
        <v>1647</v>
      </c>
    </row>
    <row r="169" spans="1:2" ht="13.5" x14ac:dyDescent="0.2">
      <c r="A169" s="271" t="s">
        <v>150</v>
      </c>
      <c r="B169" s="270" t="s">
        <v>1646</v>
      </c>
    </row>
    <row r="170" spans="1:2" ht="42.75" x14ac:dyDescent="0.2">
      <c r="A170" s="271" t="s">
        <v>358</v>
      </c>
      <c r="B170" s="270" t="s">
        <v>1645</v>
      </c>
    </row>
    <row r="171" spans="1:2" ht="15.75" x14ac:dyDescent="0.2">
      <c r="A171" s="271" t="s">
        <v>151</v>
      </c>
      <c r="B171" s="270" t="s">
        <v>1644</v>
      </c>
    </row>
    <row r="172" spans="1:2" ht="15.75" x14ac:dyDescent="0.2">
      <c r="A172" s="271" t="s">
        <v>359</v>
      </c>
      <c r="B172" s="270" t="s">
        <v>1643</v>
      </c>
    </row>
    <row r="173" spans="1:2" ht="15.75" x14ac:dyDescent="0.2">
      <c r="A173" s="271" t="s">
        <v>153</v>
      </c>
      <c r="B173" s="270" t="s">
        <v>1642</v>
      </c>
    </row>
    <row r="174" spans="1:2" ht="29.25" x14ac:dyDescent="0.2">
      <c r="A174" s="271" t="s">
        <v>360</v>
      </c>
      <c r="B174" s="270" t="s">
        <v>1641</v>
      </c>
    </row>
    <row r="175" spans="1:2" ht="15.75" x14ac:dyDescent="0.2">
      <c r="A175" s="271" t="s">
        <v>155</v>
      </c>
      <c r="B175" s="270" t="s">
        <v>1640</v>
      </c>
    </row>
    <row r="176" spans="1:2" ht="29.25" x14ac:dyDescent="0.2">
      <c r="A176" s="271" t="s">
        <v>361</v>
      </c>
      <c r="B176" s="270" t="s">
        <v>1639</v>
      </c>
    </row>
    <row r="177" spans="1:2" ht="15.75" x14ac:dyDescent="0.2">
      <c r="A177" s="271" t="s">
        <v>157</v>
      </c>
      <c r="B177" s="270" t="s">
        <v>1638</v>
      </c>
    </row>
    <row r="178" spans="1:2" ht="13.5" x14ac:dyDescent="0.2">
      <c r="A178" s="271" t="s">
        <v>362</v>
      </c>
      <c r="B178" s="270" t="s">
        <v>1637</v>
      </c>
    </row>
    <row r="179" spans="1:2" ht="15.75" x14ac:dyDescent="0.2">
      <c r="A179" s="271" t="s">
        <v>363</v>
      </c>
      <c r="B179" s="270" t="s">
        <v>1636</v>
      </c>
    </row>
    <row r="180" spans="1:2" ht="13.5" x14ac:dyDescent="0.2">
      <c r="A180" s="271" t="s">
        <v>364</v>
      </c>
      <c r="B180" s="270" t="s">
        <v>1635</v>
      </c>
    </row>
    <row r="181" spans="1:2" ht="15.75" x14ac:dyDescent="0.2">
      <c r="A181" s="271" t="s">
        <v>365</v>
      </c>
      <c r="B181" s="270" t="s">
        <v>1634</v>
      </c>
    </row>
    <row r="182" spans="1:2" ht="15.75" x14ac:dyDescent="0.2">
      <c r="A182" s="271" t="s">
        <v>366</v>
      </c>
      <c r="B182" s="270" t="s">
        <v>1633</v>
      </c>
    </row>
    <row r="183" spans="1:2" ht="13.5" x14ac:dyDescent="0.2">
      <c r="A183" s="271" t="s">
        <v>367</v>
      </c>
      <c r="B183" s="270" t="s">
        <v>1632</v>
      </c>
    </row>
    <row r="184" spans="1:2" ht="13.5" x14ac:dyDescent="0.2">
      <c r="A184" s="271" t="s">
        <v>159</v>
      </c>
      <c r="B184" s="270" t="s">
        <v>1631</v>
      </c>
    </row>
    <row r="185" spans="1:2" ht="27" x14ac:dyDescent="0.2">
      <c r="A185" s="271" t="s">
        <v>368</v>
      </c>
      <c r="B185" s="270" t="s">
        <v>1630</v>
      </c>
    </row>
    <row r="186" spans="1:2" ht="13.5" x14ac:dyDescent="0.2">
      <c r="A186" s="271" t="s">
        <v>160</v>
      </c>
      <c r="B186" s="270" t="s">
        <v>1629</v>
      </c>
    </row>
    <row r="187" spans="1:2" ht="27" x14ac:dyDescent="0.2">
      <c r="A187" s="271" t="s">
        <v>369</v>
      </c>
      <c r="B187" s="270" t="s">
        <v>1628</v>
      </c>
    </row>
    <row r="188" spans="1:2" ht="13.5" x14ac:dyDescent="0.2">
      <c r="A188" s="271" t="s">
        <v>161</v>
      </c>
      <c r="B188" s="270" t="s">
        <v>1627</v>
      </c>
    </row>
    <row r="189" spans="1:2" ht="27" x14ac:dyDescent="0.2">
      <c r="A189" s="271" t="s">
        <v>370</v>
      </c>
      <c r="B189" s="270" t="s">
        <v>1626</v>
      </c>
    </row>
    <row r="190" spans="1:2" ht="13.5" x14ac:dyDescent="0.2">
      <c r="A190" s="271" t="s">
        <v>162</v>
      </c>
      <c r="B190" s="270" t="s">
        <v>1625</v>
      </c>
    </row>
    <row r="191" spans="1:2" ht="13.5" x14ac:dyDescent="0.2">
      <c r="A191" s="271" t="s">
        <v>371</v>
      </c>
      <c r="B191" s="270" t="s">
        <v>1624</v>
      </c>
    </row>
    <row r="192" spans="1:2" ht="13.5" x14ac:dyDescent="0.2">
      <c r="A192" s="271" t="s">
        <v>163</v>
      </c>
      <c r="B192" s="270" t="s">
        <v>1623</v>
      </c>
    </row>
    <row r="193" spans="1:2" ht="13.5" x14ac:dyDescent="0.2">
      <c r="A193" s="271" t="s">
        <v>373</v>
      </c>
      <c r="B193" s="270" t="s">
        <v>1621</v>
      </c>
    </row>
    <row r="194" spans="1:2" ht="13.5" x14ac:dyDescent="0.2">
      <c r="A194" s="271" t="s">
        <v>164</v>
      </c>
      <c r="B194" s="270" t="s">
        <v>1622</v>
      </c>
    </row>
    <row r="195" spans="1:2" ht="13.5" x14ac:dyDescent="0.2">
      <c r="A195" s="271" t="s">
        <v>374</v>
      </c>
      <c r="B195" s="270" t="s">
        <v>1621</v>
      </c>
    </row>
    <row r="196" spans="1:2" ht="42.75" x14ac:dyDescent="0.2">
      <c r="A196" s="271" t="s">
        <v>165</v>
      </c>
      <c r="B196" s="270" t="s">
        <v>1620</v>
      </c>
    </row>
    <row r="197" spans="1:2" ht="15.75" x14ac:dyDescent="0.2">
      <c r="A197" s="271" t="s">
        <v>375</v>
      </c>
      <c r="B197" s="270" t="s">
        <v>1619</v>
      </c>
    </row>
    <row r="198" spans="1:2" ht="15.75" x14ac:dyDescent="0.2">
      <c r="A198" s="271" t="s">
        <v>167</v>
      </c>
      <c r="B198" s="270" t="s">
        <v>1618</v>
      </c>
    </row>
    <row r="199" spans="1:2" ht="15.75" x14ac:dyDescent="0.2">
      <c r="A199" s="271" t="s">
        <v>376</v>
      </c>
      <c r="B199" s="270" t="s">
        <v>1617</v>
      </c>
    </row>
    <row r="200" spans="1:2" ht="29.25" x14ac:dyDescent="0.2">
      <c r="A200" s="271" t="s">
        <v>169</v>
      </c>
      <c r="B200" s="270" t="s">
        <v>1616</v>
      </c>
    </row>
    <row r="201" spans="1:2" ht="15.75" x14ac:dyDescent="0.2">
      <c r="A201" s="271" t="s">
        <v>377</v>
      </c>
      <c r="B201" s="270" t="s">
        <v>1615</v>
      </c>
    </row>
    <row r="202" spans="1:2" ht="29.25" x14ac:dyDescent="0.2">
      <c r="A202" s="271" t="s">
        <v>171</v>
      </c>
      <c r="B202" s="270" t="s">
        <v>1614</v>
      </c>
    </row>
    <row r="203" spans="1:2" ht="15.75" x14ac:dyDescent="0.2">
      <c r="A203" s="271" t="s">
        <v>378</v>
      </c>
      <c r="B203" s="270" t="s">
        <v>1613</v>
      </c>
    </row>
    <row r="204" spans="1:2" ht="13.5" x14ac:dyDescent="0.2">
      <c r="A204" s="271" t="s">
        <v>173</v>
      </c>
      <c r="B204" s="270" t="s">
        <v>1612</v>
      </c>
    </row>
    <row r="205" spans="1:2" ht="15.75" x14ac:dyDescent="0.2">
      <c r="A205" s="271" t="s">
        <v>379</v>
      </c>
      <c r="B205" s="270" t="s">
        <v>1594</v>
      </c>
    </row>
    <row r="206" spans="1:2" ht="13.5" x14ac:dyDescent="0.2">
      <c r="A206" s="271" t="s">
        <v>380</v>
      </c>
      <c r="B206" s="270" t="s">
        <v>1593</v>
      </c>
    </row>
    <row r="207" spans="1:2" ht="15.75" x14ac:dyDescent="0.2">
      <c r="A207" s="271" t="s">
        <v>381</v>
      </c>
      <c r="B207" s="270" t="s">
        <v>1598</v>
      </c>
    </row>
    <row r="208" spans="1:2" ht="15.75" x14ac:dyDescent="0.2">
      <c r="A208" s="271" t="s">
        <v>382</v>
      </c>
      <c r="B208" s="270" t="s">
        <v>1591</v>
      </c>
    </row>
    <row r="209" spans="1:2" ht="13.5" x14ac:dyDescent="0.2">
      <c r="A209" s="271" t="s">
        <v>383</v>
      </c>
      <c r="B209" s="270" t="s">
        <v>1590</v>
      </c>
    </row>
    <row r="210" spans="1:2" ht="13.5" x14ac:dyDescent="0.2">
      <c r="A210" s="271" t="s">
        <v>384</v>
      </c>
      <c r="B210" s="270" t="s">
        <v>1589</v>
      </c>
    </row>
    <row r="211" spans="1:2" ht="27" x14ac:dyDescent="0.2">
      <c r="A211" s="271" t="s">
        <v>175</v>
      </c>
      <c r="B211" s="270" t="s">
        <v>1588</v>
      </c>
    </row>
    <row r="212" spans="1:2" ht="13.5" x14ac:dyDescent="0.2">
      <c r="A212" s="271" t="s">
        <v>385</v>
      </c>
      <c r="B212" s="270" t="s">
        <v>1587</v>
      </c>
    </row>
    <row r="213" spans="1:2" ht="27" x14ac:dyDescent="0.2">
      <c r="A213" s="271" t="s">
        <v>176</v>
      </c>
      <c r="B213" s="270" t="s">
        <v>1586</v>
      </c>
    </row>
    <row r="214" spans="1:2" ht="13.5" x14ac:dyDescent="0.2">
      <c r="A214" s="271" t="s">
        <v>386</v>
      </c>
      <c r="B214" s="270" t="s">
        <v>1585</v>
      </c>
    </row>
    <row r="215" spans="1:2" ht="27" x14ac:dyDescent="0.2">
      <c r="A215" s="271" t="s">
        <v>177</v>
      </c>
      <c r="B215" s="270" t="s">
        <v>1611</v>
      </c>
    </row>
    <row r="216" spans="1:2" ht="13.5" x14ac:dyDescent="0.2">
      <c r="A216" s="271" t="s">
        <v>387</v>
      </c>
      <c r="B216" s="270" t="s">
        <v>1610</v>
      </c>
    </row>
    <row r="217" spans="1:2" ht="27" x14ac:dyDescent="0.2">
      <c r="A217" s="271" t="s">
        <v>178</v>
      </c>
      <c r="B217" s="270" t="s">
        <v>1609</v>
      </c>
    </row>
    <row r="218" spans="1:2" ht="13.5" x14ac:dyDescent="0.2">
      <c r="A218" s="271" t="s">
        <v>388</v>
      </c>
      <c r="B218" s="270" t="s">
        <v>1581</v>
      </c>
    </row>
    <row r="219" spans="1:2" ht="13.5" x14ac:dyDescent="0.2">
      <c r="A219" s="271" t="s">
        <v>179</v>
      </c>
      <c r="B219" s="270" t="s">
        <v>1579</v>
      </c>
    </row>
    <row r="220" spans="1:2" ht="13.5" x14ac:dyDescent="0.2">
      <c r="A220" s="271" t="s">
        <v>390</v>
      </c>
      <c r="B220" s="270" t="s">
        <v>1577</v>
      </c>
    </row>
    <row r="221" spans="1:2" ht="13.5" x14ac:dyDescent="0.2">
      <c r="A221" s="271" t="s">
        <v>180</v>
      </c>
      <c r="B221" s="270" t="s">
        <v>1572</v>
      </c>
    </row>
    <row r="222" spans="1:2" ht="13.5" x14ac:dyDescent="0.2">
      <c r="A222" s="271" t="s">
        <v>391</v>
      </c>
      <c r="B222" s="270" t="s">
        <v>1574</v>
      </c>
    </row>
    <row r="223" spans="1:2" ht="13.5" x14ac:dyDescent="0.2">
      <c r="A223" s="271" t="s">
        <v>181</v>
      </c>
      <c r="B223" s="270" t="s">
        <v>1608</v>
      </c>
    </row>
    <row r="224" spans="1:2" ht="42.75" x14ac:dyDescent="0.2">
      <c r="A224" s="271" t="s">
        <v>392</v>
      </c>
      <c r="B224" s="270" t="s">
        <v>1607</v>
      </c>
    </row>
    <row r="225" spans="1:2" ht="15.75" x14ac:dyDescent="0.2">
      <c r="A225" s="271" t="s">
        <v>182</v>
      </c>
      <c r="B225" s="270" t="s">
        <v>1606</v>
      </c>
    </row>
    <row r="226" spans="1:2" ht="15.75" x14ac:dyDescent="0.2">
      <c r="A226" s="271" t="s">
        <v>393</v>
      </c>
      <c r="B226" s="270" t="s">
        <v>1605</v>
      </c>
    </row>
    <row r="227" spans="1:2" ht="15.75" x14ac:dyDescent="0.2">
      <c r="A227" s="271" t="s">
        <v>183</v>
      </c>
      <c r="B227" s="270" t="s">
        <v>1604</v>
      </c>
    </row>
    <row r="228" spans="1:2" ht="29.25" x14ac:dyDescent="0.2">
      <c r="A228" s="271" t="s">
        <v>394</v>
      </c>
      <c r="B228" s="270" t="s">
        <v>1603</v>
      </c>
    </row>
    <row r="229" spans="1:2" ht="15.75" x14ac:dyDescent="0.2">
      <c r="A229" s="271" t="s">
        <v>184</v>
      </c>
      <c r="B229" s="270" t="s">
        <v>1602</v>
      </c>
    </row>
    <row r="230" spans="1:2" ht="29.25" x14ac:dyDescent="0.2">
      <c r="A230" s="271" t="s">
        <v>395</v>
      </c>
      <c r="B230" s="270" t="s">
        <v>1601</v>
      </c>
    </row>
    <row r="231" spans="1:2" ht="15.75" x14ac:dyDescent="0.2">
      <c r="A231" s="271" t="s">
        <v>186</v>
      </c>
      <c r="B231" s="270" t="s">
        <v>1600</v>
      </c>
    </row>
    <row r="232" spans="1:2" ht="13.5" x14ac:dyDescent="0.2">
      <c r="A232" s="271" t="s">
        <v>396</v>
      </c>
      <c r="B232" s="270" t="s">
        <v>1599</v>
      </c>
    </row>
    <row r="233" spans="1:2" ht="15.75" x14ac:dyDescent="0.2">
      <c r="A233" s="271" t="s">
        <v>397</v>
      </c>
      <c r="B233" s="270" t="s">
        <v>1594</v>
      </c>
    </row>
    <row r="234" spans="1:2" ht="13.5" x14ac:dyDescent="0.2">
      <c r="A234" s="271" t="s">
        <v>398</v>
      </c>
      <c r="B234" s="270" t="s">
        <v>1593</v>
      </c>
    </row>
    <row r="235" spans="1:2" ht="15.75" x14ac:dyDescent="0.2">
      <c r="A235" s="271" t="s">
        <v>399</v>
      </c>
      <c r="B235" s="270" t="s">
        <v>1598</v>
      </c>
    </row>
    <row r="236" spans="1:2" ht="15.75" x14ac:dyDescent="0.2">
      <c r="A236" s="271" t="s">
        <v>400</v>
      </c>
      <c r="B236" s="270" t="s">
        <v>1591</v>
      </c>
    </row>
    <row r="237" spans="1:2" ht="13.5" x14ac:dyDescent="0.2">
      <c r="A237" s="271" t="s">
        <v>401</v>
      </c>
      <c r="B237" s="270" t="s">
        <v>1590</v>
      </c>
    </row>
    <row r="238" spans="1:2" ht="13.5" x14ac:dyDescent="0.2">
      <c r="A238" s="271" t="s">
        <v>188</v>
      </c>
      <c r="B238" s="270" t="s">
        <v>1589</v>
      </c>
    </row>
    <row r="239" spans="1:2" ht="27" x14ac:dyDescent="0.2">
      <c r="A239" s="271" t="s">
        <v>402</v>
      </c>
      <c r="B239" s="270" t="s">
        <v>1588</v>
      </c>
    </row>
    <row r="240" spans="1:2" ht="13.5" x14ac:dyDescent="0.2">
      <c r="A240" s="271" t="s">
        <v>189</v>
      </c>
      <c r="B240" s="270" t="s">
        <v>1587</v>
      </c>
    </row>
    <row r="241" spans="1:2" ht="27" x14ac:dyDescent="0.2">
      <c r="A241" s="271" t="s">
        <v>403</v>
      </c>
      <c r="B241" s="270" t="s">
        <v>1586</v>
      </c>
    </row>
    <row r="242" spans="1:2" ht="13.5" x14ac:dyDescent="0.2">
      <c r="A242" s="271" t="s">
        <v>190</v>
      </c>
      <c r="B242" s="270" t="s">
        <v>1585</v>
      </c>
    </row>
    <row r="243" spans="1:2" ht="27" x14ac:dyDescent="0.2">
      <c r="A243" s="271" t="s">
        <v>404</v>
      </c>
      <c r="B243" s="270" t="s">
        <v>1584</v>
      </c>
    </row>
    <row r="244" spans="1:2" ht="13.5" x14ac:dyDescent="0.2">
      <c r="A244" s="271" t="s">
        <v>191</v>
      </c>
      <c r="B244" s="270" t="s">
        <v>1583</v>
      </c>
    </row>
    <row r="245" spans="1:2" ht="27" x14ac:dyDescent="0.2">
      <c r="A245" s="271" t="s">
        <v>405</v>
      </c>
      <c r="B245" s="270" t="s">
        <v>1582</v>
      </c>
    </row>
    <row r="246" spans="1:2" ht="13.5" x14ac:dyDescent="0.2">
      <c r="A246" s="271" t="s">
        <v>192</v>
      </c>
      <c r="B246" s="270" t="s">
        <v>1581</v>
      </c>
    </row>
    <row r="247" spans="1:2" ht="13.5" x14ac:dyDescent="0.2">
      <c r="A247" s="271" t="s">
        <v>407</v>
      </c>
      <c r="B247" s="270" t="s">
        <v>1579</v>
      </c>
    </row>
    <row r="248" spans="1:2" ht="13.5" x14ac:dyDescent="0.2">
      <c r="A248" s="271" t="s">
        <v>193</v>
      </c>
      <c r="B248" s="270" t="s">
        <v>1577</v>
      </c>
    </row>
    <row r="249" spans="1:2" ht="13.5" x14ac:dyDescent="0.2">
      <c r="A249" s="271" t="s">
        <v>408</v>
      </c>
      <c r="B249" s="270" t="s">
        <v>1572</v>
      </c>
    </row>
    <row r="250" spans="1:2" ht="13.5" x14ac:dyDescent="0.2">
      <c r="A250" s="271" t="s">
        <v>194</v>
      </c>
      <c r="B250" s="270" t="s">
        <v>1574</v>
      </c>
    </row>
    <row r="251" spans="1:2" ht="13.5" x14ac:dyDescent="0.2">
      <c r="A251" s="271" t="s">
        <v>409</v>
      </c>
      <c r="B251" s="270" t="s">
        <v>1572</v>
      </c>
    </row>
    <row r="252" spans="1:2" ht="42.75" x14ac:dyDescent="0.2">
      <c r="A252" s="271" t="s">
        <v>195</v>
      </c>
      <c r="B252" s="270" t="s">
        <v>1570</v>
      </c>
    </row>
    <row r="253" spans="1:2" ht="15.75" x14ac:dyDescent="0.2">
      <c r="A253" s="271" t="s">
        <v>410</v>
      </c>
      <c r="B253" s="270" t="s">
        <v>1568</v>
      </c>
    </row>
    <row r="254" spans="1:2" ht="15.75" x14ac:dyDescent="0.2">
      <c r="A254" s="271" t="s">
        <v>196</v>
      </c>
      <c r="B254" s="270" t="s">
        <v>1597</v>
      </c>
    </row>
    <row r="255" spans="1:2" ht="15.75" x14ac:dyDescent="0.2">
      <c r="A255" s="271" t="s">
        <v>411</v>
      </c>
      <c r="B255" s="270" t="s">
        <v>1564</v>
      </c>
    </row>
    <row r="256" spans="1:2" ht="29.25" x14ac:dyDescent="0.2">
      <c r="A256" s="271" t="s">
        <v>197</v>
      </c>
      <c r="B256" s="270" t="s">
        <v>1596</v>
      </c>
    </row>
    <row r="257" spans="1:2" ht="15.75" x14ac:dyDescent="0.2">
      <c r="A257" s="271" t="s">
        <v>412</v>
      </c>
      <c r="B257" s="270" t="s">
        <v>1560</v>
      </c>
    </row>
    <row r="258" spans="1:2" ht="29.25" x14ac:dyDescent="0.2">
      <c r="A258" s="271" t="s">
        <v>198</v>
      </c>
      <c r="B258" s="270" t="s">
        <v>1558</v>
      </c>
    </row>
    <row r="259" spans="1:2" ht="15.75" x14ac:dyDescent="0.2">
      <c r="A259" s="271" t="s">
        <v>413</v>
      </c>
      <c r="B259" s="270" t="s">
        <v>1556</v>
      </c>
    </row>
    <row r="260" spans="1:2" ht="13.5" x14ac:dyDescent="0.2">
      <c r="A260" s="271" t="s">
        <v>414</v>
      </c>
      <c r="B260" s="270" t="s">
        <v>1595</v>
      </c>
    </row>
    <row r="261" spans="1:2" ht="15.75" x14ac:dyDescent="0.2">
      <c r="A261" s="271" t="s">
        <v>415</v>
      </c>
      <c r="B261" s="270" t="s">
        <v>1594</v>
      </c>
    </row>
    <row r="262" spans="1:2" ht="13.5" x14ac:dyDescent="0.2">
      <c r="A262" s="271" t="s">
        <v>416</v>
      </c>
      <c r="B262" s="270" t="s">
        <v>1593</v>
      </c>
    </row>
    <row r="263" spans="1:2" ht="15.75" x14ac:dyDescent="0.2">
      <c r="A263" s="271" t="s">
        <v>417</v>
      </c>
      <c r="B263" s="270" t="s">
        <v>1592</v>
      </c>
    </row>
    <row r="264" spans="1:2" ht="15.75" x14ac:dyDescent="0.2">
      <c r="A264" s="271" t="s">
        <v>418</v>
      </c>
      <c r="B264" s="270" t="s">
        <v>1591</v>
      </c>
    </row>
    <row r="265" spans="1:2" ht="13.5" x14ac:dyDescent="0.2">
      <c r="A265" s="271" t="s">
        <v>199</v>
      </c>
      <c r="B265" s="270" t="s">
        <v>1590</v>
      </c>
    </row>
    <row r="266" spans="1:2" ht="13.5" x14ac:dyDescent="0.2">
      <c r="A266" s="271" t="s">
        <v>419</v>
      </c>
      <c r="B266" s="270" t="s">
        <v>1589</v>
      </c>
    </row>
    <row r="267" spans="1:2" ht="27" x14ac:dyDescent="0.2">
      <c r="A267" s="271" t="s">
        <v>200</v>
      </c>
      <c r="B267" s="270" t="s">
        <v>1588</v>
      </c>
    </row>
    <row r="268" spans="1:2" ht="13.5" x14ac:dyDescent="0.2">
      <c r="A268" s="271" t="s">
        <v>420</v>
      </c>
      <c r="B268" s="270" t="s">
        <v>1587</v>
      </c>
    </row>
    <row r="269" spans="1:2" ht="27" x14ac:dyDescent="0.2">
      <c r="A269" s="271" t="s">
        <v>202</v>
      </c>
      <c r="B269" s="270" t="s">
        <v>1586</v>
      </c>
    </row>
    <row r="270" spans="1:2" ht="13.5" x14ac:dyDescent="0.2">
      <c r="A270" s="271" t="s">
        <v>421</v>
      </c>
      <c r="B270" s="270" t="s">
        <v>1585</v>
      </c>
    </row>
    <row r="271" spans="1:2" ht="27" x14ac:dyDescent="0.2">
      <c r="A271" s="271" t="s">
        <v>204</v>
      </c>
      <c r="B271" s="270" t="s">
        <v>1584</v>
      </c>
    </row>
    <row r="272" spans="1:2" ht="13.5" x14ac:dyDescent="0.2">
      <c r="A272" s="271" t="s">
        <v>422</v>
      </c>
      <c r="B272" s="270" t="s">
        <v>1583</v>
      </c>
    </row>
    <row r="273" spans="1:2" ht="27" x14ac:dyDescent="0.2">
      <c r="A273" s="271" t="s">
        <v>207</v>
      </c>
      <c r="B273" s="270" t="s">
        <v>1582</v>
      </c>
    </row>
    <row r="274" spans="1:2" ht="13.5" x14ac:dyDescent="0.2">
      <c r="A274" s="271" t="s">
        <v>212</v>
      </c>
      <c r="B274" s="270" t="s">
        <v>1581</v>
      </c>
    </row>
    <row r="275" spans="1:2" ht="13.5" x14ac:dyDescent="0.2">
      <c r="A275" s="271" t="s">
        <v>1580</v>
      </c>
      <c r="B275" s="270" t="s">
        <v>1579</v>
      </c>
    </row>
    <row r="276" spans="1:2" ht="13.5" x14ac:dyDescent="0.2">
      <c r="A276" s="271" t="s">
        <v>1578</v>
      </c>
      <c r="B276" s="270" t="s">
        <v>1577</v>
      </c>
    </row>
    <row r="277" spans="1:2" ht="13.5" x14ac:dyDescent="0.2">
      <c r="A277" s="271" t="s">
        <v>1576</v>
      </c>
      <c r="B277" s="270" t="s">
        <v>1572</v>
      </c>
    </row>
    <row r="278" spans="1:2" ht="13.5" x14ac:dyDescent="0.2">
      <c r="A278" s="271" t="s">
        <v>1575</v>
      </c>
      <c r="B278" s="270" t="s">
        <v>1574</v>
      </c>
    </row>
    <row r="279" spans="1:2" ht="13.5" x14ac:dyDescent="0.2">
      <c r="A279" s="271" t="s">
        <v>1573</v>
      </c>
      <c r="B279" s="270" t="s">
        <v>1572</v>
      </c>
    </row>
    <row r="280" spans="1:2" ht="42.75" x14ac:dyDescent="0.2">
      <c r="A280" s="271" t="s">
        <v>1571</v>
      </c>
      <c r="B280" s="270" t="s">
        <v>1570</v>
      </c>
    </row>
    <row r="281" spans="1:2" ht="15.75" x14ac:dyDescent="0.2">
      <c r="A281" s="271" t="s">
        <v>1569</v>
      </c>
      <c r="B281" s="270" t="s">
        <v>1568</v>
      </c>
    </row>
    <row r="282" spans="1:2" ht="15.75" x14ac:dyDescent="0.2">
      <c r="A282" s="271" t="s">
        <v>1567</v>
      </c>
      <c r="B282" s="270" t="s">
        <v>1566</v>
      </c>
    </row>
    <row r="283" spans="1:2" ht="15.75" x14ac:dyDescent="0.2">
      <c r="A283" s="271" t="s">
        <v>1565</v>
      </c>
      <c r="B283" s="270" t="s">
        <v>1564</v>
      </c>
    </row>
    <row r="284" spans="1:2" ht="29.25" x14ac:dyDescent="0.2">
      <c r="A284" s="271" t="s">
        <v>1563</v>
      </c>
      <c r="B284" s="270" t="s">
        <v>1562</v>
      </c>
    </row>
    <row r="285" spans="1:2" ht="15.75" x14ac:dyDescent="0.2">
      <c r="A285" s="271" t="s">
        <v>1561</v>
      </c>
      <c r="B285" s="270" t="s">
        <v>1560</v>
      </c>
    </row>
    <row r="286" spans="1:2" ht="29.25" x14ac:dyDescent="0.2">
      <c r="A286" s="271" t="s">
        <v>1559</v>
      </c>
      <c r="B286" s="270" t="s">
        <v>1558</v>
      </c>
    </row>
    <row r="287" spans="1:2" ht="15.75" x14ac:dyDescent="0.2">
      <c r="A287" s="271" t="s">
        <v>1557</v>
      </c>
      <c r="B287" s="270" t="s">
        <v>1556</v>
      </c>
    </row>
    <row r="288" spans="1:2" ht="13.5" x14ac:dyDescent="0.2">
      <c r="A288" s="271" t="s">
        <v>1555</v>
      </c>
      <c r="B288" s="270" t="s">
        <v>1554</v>
      </c>
    </row>
    <row r="289" spans="1:2" ht="29.25" x14ac:dyDescent="0.2">
      <c r="A289" s="271" t="s">
        <v>1553</v>
      </c>
      <c r="B289" s="270" t="s">
        <v>1552</v>
      </c>
    </row>
    <row r="290" spans="1:2" ht="13.5" x14ac:dyDescent="0.2">
      <c r="A290" s="271" t="s">
        <v>1551</v>
      </c>
      <c r="B290" s="270" t="s">
        <v>1550</v>
      </c>
    </row>
    <row r="291" spans="1:2" ht="15.75" x14ac:dyDescent="0.2">
      <c r="A291" s="271" t="s">
        <v>1549</v>
      </c>
      <c r="B291" s="270" t="s">
        <v>1548</v>
      </c>
    </row>
    <row r="292" spans="1:2" ht="13.5" x14ac:dyDescent="0.2">
      <c r="A292" s="271" t="s">
        <v>1547</v>
      </c>
      <c r="B292" s="270" t="s">
        <v>1546</v>
      </c>
    </row>
  </sheetData>
  <mergeCells count="1">
    <mergeCell ref="A3:B3"/>
  </mergeCells>
  <pageMargins left="0.59" right="0.47" top="0.79" bottom="0.79" header="0.47" footer="0.47"/>
  <pageSetup paperSize="9" scale="85" fitToHeight="10000" orientation="landscape" horizontalDpi="300" verticalDpi="300"/>
  <headerFooter>
    <oddHeader>&amp;L&amp;"Times New Roman,обычный"Программный комплекс АВС (редакция 2024.11) &amp;C&amp;"Times New Roman,обычный"&amp;P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Смета</vt:lpstr>
      <vt:lpstr>командировочные</vt:lpstr>
      <vt:lpstr>РС</vt:lpstr>
      <vt:lpstr>А0</vt:lpstr>
      <vt:lpstr>ИД</vt:lpstr>
      <vt:lpstr>А0!Заголовки_для_печати</vt:lpstr>
      <vt:lpstr>ИД!Заголовки_для_печати</vt:lpstr>
      <vt:lpstr>РС!Заголовки_для_печати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Rinat Alibekov</cp:lastModifiedBy>
  <cp:lastPrinted>2012-07-29T14:46:55Z</cp:lastPrinted>
  <dcterms:created xsi:type="dcterms:W3CDTF">2008-02-01T06:47:57Z</dcterms:created>
  <dcterms:modified xsi:type="dcterms:W3CDTF">2025-07-16T12:58:45Z</dcterms:modified>
</cp:coreProperties>
</file>